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esnik_av\Desktop\Приложения (2025 года)\"/>
    </mc:Choice>
  </mc:AlternateContent>
  <xr:revisionPtr revIDLastSave="0" documentId="13_ncr:1_{CB40B615-15F4-4452-B147-CAC18B927836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11" sheetId="1" r:id="rId1"/>
  </sheets>
  <definedNames>
    <definedName name="_xlnm.Print_Titles" localSheetId="0">'Приложение № 11'!$A:$B,'Приложение № 11'!$7:$8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G61" i="1" l="1"/>
  <c r="BG59" i="1"/>
  <c r="BG58" i="1" s="1"/>
  <c r="BG56" i="1"/>
  <c r="BG53" i="1"/>
  <c r="BG51" i="1"/>
  <c r="BG49" i="1"/>
  <c r="BG47" i="1"/>
  <c r="BG46" i="1"/>
  <c r="BG44" i="1"/>
  <c r="BG43" i="1"/>
  <c r="BG42" i="1"/>
  <c r="BG41" i="1"/>
  <c r="BG40" i="1"/>
  <c r="BG39" i="1"/>
  <c r="BG38" i="1"/>
  <c r="BG36" i="1"/>
  <c r="BG35" i="1"/>
  <c r="BG34" i="1" s="1"/>
  <c r="BG32" i="1"/>
  <c r="BG30" i="1"/>
  <c r="BG29" i="1"/>
  <c r="BG28" i="1"/>
  <c r="BG27" i="1"/>
  <c r="BG26" i="1"/>
  <c r="BG25" i="1" s="1"/>
  <c r="BG24" i="1"/>
  <c r="BG22" i="1"/>
  <c r="BG20" i="1"/>
  <c r="BG17" i="1"/>
  <c r="BG16" i="1"/>
  <c r="BG15" i="1"/>
  <c r="BG14" i="1"/>
  <c r="BG13" i="1"/>
  <c r="BG12" i="1"/>
  <c r="BC12" i="1"/>
  <c r="BC13" i="1"/>
  <c r="BC14" i="1"/>
  <c r="BD14" i="1"/>
  <c r="BC15" i="1"/>
  <c r="BD15" i="1"/>
  <c r="BC16" i="1"/>
  <c r="BD16" i="1"/>
  <c r="BC17" i="1"/>
  <c r="BD17" i="1"/>
  <c r="BC20" i="1"/>
  <c r="BD20" i="1"/>
  <c r="BC22" i="1"/>
  <c r="BD22" i="1"/>
  <c r="BC24" i="1"/>
  <c r="BD24" i="1"/>
  <c r="BC26" i="1"/>
  <c r="BD26" i="1"/>
  <c r="BC27" i="1"/>
  <c r="BD27" i="1"/>
  <c r="BC28" i="1"/>
  <c r="BD28" i="1"/>
  <c r="BC29" i="1"/>
  <c r="BC30" i="1"/>
  <c r="BC32" i="1"/>
  <c r="BC35" i="1"/>
  <c r="BD35" i="1"/>
  <c r="BC36" i="1"/>
  <c r="BC39" i="1"/>
  <c r="BD39" i="1"/>
  <c r="BC40" i="1"/>
  <c r="BD40" i="1"/>
  <c r="BC41" i="1"/>
  <c r="BC42" i="1"/>
  <c r="BD42" i="1"/>
  <c r="BC43" i="1"/>
  <c r="BD43" i="1"/>
  <c r="BC44" i="1"/>
  <c r="BC46" i="1"/>
  <c r="BD46" i="1"/>
  <c r="BC47" i="1"/>
  <c r="BD47" i="1"/>
  <c r="BC49" i="1"/>
  <c r="BD49" i="1"/>
  <c r="BC51" i="1"/>
  <c r="BD51" i="1"/>
  <c r="BC53" i="1"/>
  <c r="BC55" i="1"/>
  <c r="BC56" i="1"/>
  <c r="BC59" i="1"/>
  <c r="BD59" i="1"/>
  <c r="BC61" i="1"/>
  <c r="BD61" i="1"/>
  <c r="AZ58" i="1"/>
  <c r="AZ38" i="1"/>
  <c r="AZ34" i="1"/>
  <c r="AZ25" i="1"/>
  <c r="AZ19" i="1"/>
  <c r="AZ11" i="1"/>
  <c r="AZ10" i="1" s="1"/>
  <c r="AV12" i="1"/>
  <c r="AV13" i="1"/>
  <c r="AV14" i="1"/>
  <c r="AW14" i="1"/>
  <c r="AV15" i="1"/>
  <c r="AW15" i="1"/>
  <c r="AV16" i="1"/>
  <c r="AW16" i="1"/>
  <c r="AV17" i="1"/>
  <c r="AW17" i="1"/>
  <c r="AV19" i="1"/>
  <c r="AV20" i="1"/>
  <c r="AV22" i="1"/>
  <c r="AW22" i="1"/>
  <c r="AV24" i="1"/>
  <c r="AW24" i="1"/>
  <c r="AV26" i="1"/>
  <c r="AW26" i="1"/>
  <c r="AV27" i="1"/>
  <c r="AW27" i="1"/>
  <c r="AV28" i="1"/>
  <c r="AW28" i="1"/>
  <c r="AV29" i="1"/>
  <c r="AV30" i="1"/>
  <c r="AV32" i="1"/>
  <c r="AV35" i="1"/>
  <c r="AW35" i="1"/>
  <c r="AV36" i="1"/>
  <c r="AV39" i="1"/>
  <c r="AW39" i="1"/>
  <c r="AV40" i="1"/>
  <c r="AW40" i="1"/>
  <c r="AV41" i="1"/>
  <c r="AV42" i="1"/>
  <c r="AW42" i="1"/>
  <c r="AV43" i="1"/>
  <c r="AW43" i="1"/>
  <c r="AV44" i="1"/>
  <c r="AV46" i="1"/>
  <c r="AW46" i="1"/>
  <c r="AV47" i="1"/>
  <c r="AV49" i="1"/>
  <c r="AV51" i="1"/>
  <c r="AW51" i="1"/>
  <c r="AV53" i="1"/>
  <c r="AV55" i="1"/>
  <c r="AV56" i="1"/>
  <c r="AV59" i="1"/>
  <c r="AW59" i="1"/>
  <c r="AV61" i="1"/>
  <c r="AW61" i="1"/>
  <c r="AS58" i="1"/>
  <c r="AS38" i="1"/>
  <c r="AS34" i="1"/>
  <c r="AS25" i="1"/>
  <c r="AS11" i="1"/>
  <c r="AS10" i="1" s="1"/>
  <c r="AP59" i="1"/>
  <c r="AO12" i="1"/>
  <c r="AO13" i="1"/>
  <c r="AO14" i="1"/>
  <c r="AP14" i="1"/>
  <c r="AO15" i="1"/>
  <c r="AP15" i="1"/>
  <c r="AO16" i="1"/>
  <c r="AP16" i="1"/>
  <c r="AO17" i="1"/>
  <c r="AP17" i="1"/>
  <c r="AO20" i="1"/>
  <c r="AP20" i="1"/>
  <c r="AO22" i="1"/>
  <c r="AP22" i="1"/>
  <c r="AO24" i="1"/>
  <c r="AP24" i="1"/>
  <c r="AO26" i="1"/>
  <c r="AP26" i="1"/>
  <c r="AO27" i="1"/>
  <c r="AP27" i="1"/>
  <c r="AO28" i="1"/>
  <c r="AP28" i="1"/>
  <c r="AO29" i="1"/>
  <c r="AO30" i="1"/>
  <c r="AO32" i="1"/>
  <c r="AO35" i="1"/>
  <c r="AP35" i="1"/>
  <c r="AO36" i="1"/>
  <c r="AO39" i="1"/>
  <c r="AP39" i="1"/>
  <c r="AO40" i="1"/>
  <c r="AP40" i="1"/>
  <c r="AO41" i="1"/>
  <c r="AO42" i="1"/>
  <c r="AP42" i="1"/>
  <c r="AO43" i="1"/>
  <c r="AP43" i="1"/>
  <c r="AO44" i="1"/>
  <c r="AP44" i="1"/>
  <c r="AO46" i="1"/>
  <c r="AP46" i="1"/>
  <c r="AO47" i="1"/>
  <c r="AP47" i="1"/>
  <c r="AO49" i="1"/>
  <c r="AO51" i="1"/>
  <c r="AO53" i="1"/>
  <c r="AO55" i="1"/>
  <c r="AO56" i="1"/>
  <c r="AO59" i="1"/>
  <c r="AO61" i="1"/>
  <c r="AP61" i="1"/>
  <c r="AL58" i="1"/>
  <c r="AL38" i="1"/>
  <c r="AL34" i="1"/>
  <c r="AL25" i="1"/>
  <c r="AL19" i="1"/>
  <c r="AL11" i="1"/>
  <c r="AL10" i="1" s="1"/>
  <c r="AH12" i="1"/>
  <c r="AH13" i="1"/>
  <c r="AH14" i="1"/>
  <c r="AI14" i="1"/>
  <c r="AH15" i="1"/>
  <c r="AI15" i="1"/>
  <c r="AH16" i="1"/>
  <c r="AI16" i="1"/>
  <c r="AH17" i="1"/>
  <c r="AI17" i="1"/>
  <c r="AH20" i="1"/>
  <c r="AI20" i="1"/>
  <c r="AH22" i="1"/>
  <c r="AI22" i="1"/>
  <c r="AH24" i="1"/>
  <c r="AI24" i="1"/>
  <c r="AH26" i="1"/>
  <c r="AI26" i="1"/>
  <c r="AH27" i="1"/>
  <c r="AI27" i="1"/>
  <c r="AH28" i="1"/>
  <c r="AI28" i="1"/>
  <c r="AH29" i="1"/>
  <c r="AH30" i="1"/>
  <c r="AH32" i="1"/>
  <c r="AH35" i="1"/>
  <c r="AI35" i="1"/>
  <c r="AH36" i="1"/>
  <c r="AH39" i="1"/>
  <c r="AI39" i="1"/>
  <c r="AH40" i="1"/>
  <c r="AI40" i="1"/>
  <c r="AH41" i="1"/>
  <c r="AH42" i="1"/>
  <c r="AI42" i="1"/>
  <c r="AH43" i="1"/>
  <c r="AI43" i="1"/>
  <c r="AH44" i="1"/>
  <c r="AI44" i="1"/>
  <c r="AH46" i="1"/>
  <c r="AI46" i="1"/>
  <c r="AH47" i="1"/>
  <c r="AI47" i="1"/>
  <c r="AH49" i="1"/>
  <c r="AH51" i="1"/>
  <c r="AI51" i="1"/>
  <c r="AH53" i="1"/>
  <c r="AH55" i="1"/>
  <c r="AH56" i="1"/>
  <c r="AH59" i="1"/>
  <c r="AI59" i="1"/>
  <c r="AH61" i="1"/>
  <c r="AI61" i="1"/>
  <c r="AE58" i="1"/>
  <c r="AE38" i="1"/>
  <c r="AE34" i="1"/>
  <c r="AE25" i="1"/>
  <c r="AE19" i="1"/>
  <c r="AE11" i="1"/>
  <c r="AA12" i="1"/>
  <c r="AA13" i="1"/>
  <c r="AA14" i="1"/>
  <c r="AB14" i="1"/>
  <c r="AA15" i="1"/>
  <c r="AB15" i="1"/>
  <c r="AA16" i="1"/>
  <c r="AB16" i="1"/>
  <c r="AA17" i="1"/>
  <c r="AB17" i="1"/>
  <c r="AA20" i="1"/>
  <c r="AB20" i="1"/>
  <c r="AA22" i="1"/>
  <c r="AB22" i="1"/>
  <c r="AA24" i="1"/>
  <c r="AB24" i="1"/>
  <c r="AA26" i="1"/>
  <c r="AB26" i="1"/>
  <c r="AA27" i="1"/>
  <c r="AB27" i="1"/>
  <c r="AA28" i="1"/>
  <c r="AB28" i="1"/>
  <c r="AA29" i="1"/>
  <c r="AA30" i="1"/>
  <c r="AA32" i="1"/>
  <c r="AA35" i="1"/>
  <c r="AB35" i="1"/>
  <c r="AA36" i="1"/>
  <c r="AA39" i="1"/>
  <c r="AB39" i="1"/>
  <c r="AA40" i="1"/>
  <c r="AB40" i="1"/>
  <c r="AA41" i="1"/>
  <c r="AA42" i="1"/>
  <c r="AB42" i="1"/>
  <c r="AA43" i="1"/>
  <c r="AB43" i="1"/>
  <c r="AA44" i="1"/>
  <c r="AB44" i="1"/>
  <c r="AA46" i="1"/>
  <c r="AB46" i="1"/>
  <c r="AA47" i="1"/>
  <c r="AB47" i="1"/>
  <c r="AA49" i="1"/>
  <c r="AB49" i="1"/>
  <c r="AA51" i="1"/>
  <c r="AB51" i="1"/>
  <c r="AA53" i="1"/>
  <c r="AA55" i="1"/>
  <c r="AA56" i="1"/>
  <c r="AA59" i="1"/>
  <c r="AB59" i="1"/>
  <c r="AA61" i="1"/>
  <c r="AB61" i="1"/>
  <c r="X58" i="1"/>
  <c r="X38" i="1"/>
  <c r="X34" i="1"/>
  <c r="X25" i="1"/>
  <c r="X19" i="1"/>
  <c r="X11" i="1"/>
  <c r="T12" i="1"/>
  <c r="T13" i="1"/>
  <c r="T14" i="1"/>
  <c r="U14" i="1"/>
  <c r="T15" i="1"/>
  <c r="U15" i="1"/>
  <c r="T16" i="1"/>
  <c r="U16" i="1"/>
  <c r="T17" i="1"/>
  <c r="U17" i="1"/>
  <c r="T20" i="1"/>
  <c r="U20" i="1"/>
  <c r="T22" i="1"/>
  <c r="U22" i="1"/>
  <c r="T24" i="1"/>
  <c r="U24" i="1"/>
  <c r="T26" i="1"/>
  <c r="U26" i="1"/>
  <c r="T27" i="1"/>
  <c r="U27" i="1"/>
  <c r="T28" i="1"/>
  <c r="U28" i="1"/>
  <c r="T29" i="1"/>
  <c r="T30" i="1"/>
  <c r="T32" i="1"/>
  <c r="T35" i="1"/>
  <c r="U35" i="1"/>
  <c r="T36" i="1"/>
  <c r="T39" i="1"/>
  <c r="U39" i="1"/>
  <c r="T40" i="1"/>
  <c r="U40" i="1"/>
  <c r="T41" i="1"/>
  <c r="T42" i="1"/>
  <c r="U42" i="1"/>
  <c r="T43" i="1"/>
  <c r="U43" i="1"/>
  <c r="T44" i="1"/>
  <c r="U44" i="1"/>
  <c r="T46" i="1"/>
  <c r="U46" i="1"/>
  <c r="T47" i="1"/>
  <c r="U47" i="1"/>
  <c r="T49" i="1"/>
  <c r="U49" i="1"/>
  <c r="T51" i="1"/>
  <c r="U51" i="1"/>
  <c r="T53" i="1"/>
  <c r="T55" i="1"/>
  <c r="T56" i="1"/>
  <c r="T59" i="1"/>
  <c r="U59" i="1"/>
  <c r="T61" i="1"/>
  <c r="U61" i="1"/>
  <c r="Q58" i="1"/>
  <c r="Q38" i="1"/>
  <c r="Q34" i="1"/>
  <c r="Q25" i="1"/>
  <c r="Q19" i="1"/>
  <c r="Q11" i="1"/>
  <c r="M12" i="1"/>
  <c r="M13" i="1"/>
  <c r="M14" i="1"/>
  <c r="N14" i="1"/>
  <c r="M15" i="1"/>
  <c r="N15" i="1"/>
  <c r="M16" i="1"/>
  <c r="N16" i="1"/>
  <c r="M17" i="1"/>
  <c r="N17" i="1"/>
  <c r="M20" i="1"/>
  <c r="M22" i="1"/>
  <c r="N22" i="1"/>
  <c r="M24" i="1"/>
  <c r="N24" i="1"/>
  <c r="M26" i="1"/>
  <c r="M27" i="1"/>
  <c r="N27" i="1"/>
  <c r="M28" i="1"/>
  <c r="N28" i="1"/>
  <c r="M29" i="1"/>
  <c r="M30" i="1"/>
  <c r="M32" i="1"/>
  <c r="M35" i="1"/>
  <c r="N35" i="1"/>
  <c r="M36" i="1"/>
  <c r="M39" i="1"/>
  <c r="M40" i="1"/>
  <c r="M41" i="1"/>
  <c r="M42" i="1"/>
  <c r="M43" i="1"/>
  <c r="M44" i="1"/>
  <c r="N44" i="1"/>
  <c r="M46" i="1"/>
  <c r="M47" i="1"/>
  <c r="M49" i="1"/>
  <c r="M51" i="1"/>
  <c r="N51" i="1"/>
  <c r="M53" i="1"/>
  <c r="M55" i="1"/>
  <c r="M56" i="1"/>
  <c r="M59" i="1"/>
  <c r="N59" i="1"/>
  <c r="M61" i="1"/>
  <c r="N61" i="1"/>
  <c r="J58" i="1"/>
  <c r="J38" i="1"/>
  <c r="J34" i="1"/>
  <c r="J25" i="1"/>
  <c r="J11" i="1"/>
  <c r="J10" i="1" s="1"/>
  <c r="I41" i="1"/>
  <c r="I42" i="1"/>
  <c r="F12" i="1"/>
  <c r="F13" i="1"/>
  <c r="F14" i="1"/>
  <c r="G14" i="1"/>
  <c r="F15" i="1"/>
  <c r="G15" i="1"/>
  <c r="F16" i="1"/>
  <c r="G16" i="1"/>
  <c r="F17" i="1"/>
  <c r="G17" i="1"/>
  <c r="F20" i="1"/>
  <c r="G20" i="1"/>
  <c r="F22" i="1"/>
  <c r="G22" i="1"/>
  <c r="F24" i="1"/>
  <c r="G24" i="1"/>
  <c r="F26" i="1"/>
  <c r="G26" i="1"/>
  <c r="F27" i="1"/>
  <c r="G27" i="1"/>
  <c r="F28" i="1"/>
  <c r="G28" i="1"/>
  <c r="F29" i="1"/>
  <c r="F30" i="1"/>
  <c r="F32" i="1"/>
  <c r="F35" i="1"/>
  <c r="G35" i="1"/>
  <c r="F36" i="1"/>
  <c r="F39" i="1"/>
  <c r="G39" i="1"/>
  <c r="F40" i="1"/>
  <c r="G40" i="1"/>
  <c r="F41" i="1"/>
  <c r="G41" i="1"/>
  <c r="F42" i="1"/>
  <c r="G42" i="1"/>
  <c r="F43" i="1"/>
  <c r="G43" i="1"/>
  <c r="F44" i="1"/>
  <c r="G44" i="1"/>
  <c r="F46" i="1"/>
  <c r="G46" i="1"/>
  <c r="F47" i="1"/>
  <c r="G47" i="1"/>
  <c r="F49" i="1"/>
  <c r="G49" i="1"/>
  <c r="F51" i="1"/>
  <c r="G51" i="1"/>
  <c r="F53" i="1"/>
  <c r="F56" i="1"/>
  <c r="F59" i="1"/>
  <c r="G59" i="1"/>
  <c r="F61" i="1"/>
  <c r="G61" i="1"/>
  <c r="J62" i="1" l="1"/>
  <c r="Q10" i="1"/>
  <c r="Q62" i="1" s="1"/>
  <c r="X10" i="1"/>
  <c r="X62" i="1" s="1"/>
  <c r="AE10" i="1"/>
  <c r="AE62" i="1" s="1"/>
  <c r="BG11" i="1"/>
  <c r="AZ62" i="1"/>
  <c r="AS62" i="1"/>
  <c r="AL62" i="1"/>
  <c r="C58" i="1" l="1"/>
  <c r="C55" i="1"/>
  <c r="BG55" i="1" s="1"/>
  <c r="C38" i="1"/>
  <c r="C34" i="1"/>
  <c r="C25" i="1"/>
  <c r="C19" i="1"/>
  <c r="BG19" i="1" s="1"/>
  <c r="BG10" i="1" s="1"/>
  <c r="BG62" i="1" s="1"/>
  <c r="C11" i="1"/>
  <c r="C10" i="1" l="1"/>
  <c r="C62" i="1" s="1"/>
  <c r="AY43" i="1"/>
  <c r="AR47" i="1"/>
  <c r="AF19" i="1"/>
  <c r="W26" i="1"/>
  <c r="R25" i="1"/>
  <c r="L38" i="1"/>
  <c r="K25" i="1"/>
  <c r="I56" i="1"/>
  <c r="H53" i="1"/>
  <c r="H56" i="1"/>
  <c r="D25" i="1"/>
  <c r="M38" i="1" l="1"/>
  <c r="N38" i="1"/>
  <c r="AY46" i="1"/>
  <c r="P22" i="1"/>
  <c r="BF46" i="1" l="1"/>
  <c r="AY28" i="1"/>
  <c r="W28" i="1"/>
  <c r="AR46" i="1"/>
  <c r="AK47" i="1"/>
  <c r="AK46" i="1"/>
  <c r="W16" i="1"/>
  <c r="W15" i="1"/>
  <c r="P59" i="1"/>
  <c r="P28" i="1"/>
  <c r="I47" i="1"/>
  <c r="AU11" i="1"/>
  <c r="AU34" i="1"/>
  <c r="AU25" i="1"/>
  <c r="L25" i="1"/>
  <c r="E38" i="1"/>
  <c r="N25" i="1" l="1"/>
  <c r="M25" i="1"/>
  <c r="AW34" i="1"/>
  <c r="AV34" i="1"/>
  <c r="F38" i="1"/>
  <c r="G38" i="1"/>
  <c r="AV25" i="1"/>
  <c r="AW25" i="1"/>
  <c r="AV11" i="1"/>
  <c r="AW11" i="1"/>
  <c r="AU10" i="1"/>
  <c r="AT11" i="1"/>
  <c r="AT34" i="1"/>
  <c r="AT25" i="1"/>
  <c r="AV10" i="1" l="1"/>
  <c r="AW10" i="1"/>
  <c r="AT10" i="1"/>
  <c r="AY42" i="1"/>
  <c r="AR26" i="1"/>
  <c r="P15" i="1"/>
  <c r="I26" i="1"/>
  <c r="BH56" i="1" l="1"/>
  <c r="BI56" i="1"/>
  <c r="BB58" i="1"/>
  <c r="BA58" i="1"/>
  <c r="BB38" i="1"/>
  <c r="BA38" i="1"/>
  <c r="BB34" i="1"/>
  <c r="BA34" i="1"/>
  <c r="BB25" i="1"/>
  <c r="BA25" i="1"/>
  <c r="BB19" i="1"/>
  <c r="BA19" i="1"/>
  <c r="BB11" i="1"/>
  <c r="BA11" i="1"/>
  <c r="AU58" i="1"/>
  <c r="AT58" i="1"/>
  <c r="AU38" i="1"/>
  <c r="AT38" i="1"/>
  <c r="AN58" i="1"/>
  <c r="AM58" i="1"/>
  <c r="AN38" i="1"/>
  <c r="AM38" i="1"/>
  <c r="AN34" i="1"/>
  <c r="AM34" i="1"/>
  <c r="AN25" i="1"/>
  <c r="AM25" i="1"/>
  <c r="AN19" i="1"/>
  <c r="AM19" i="1"/>
  <c r="AN11" i="1"/>
  <c r="AM11" i="1"/>
  <c r="AG58" i="1"/>
  <c r="AF58" i="1"/>
  <c r="AG38" i="1"/>
  <c r="AF38" i="1"/>
  <c r="AG34" i="1"/>
  <c r="AF34" i="1"/>
  <c r="AG25" i="1"/>
  <c r="AF25" i="1"/>
  <c r="AG19" i="1"/>
  <c r="AG11" i="1"/>
  <c r="AF11" i="1"/>
  <c r="Z58" i="1"/>
  <c r="Y58" i="1"/>
  <c r="Z38" i="1"/>
  <c r="Y38" i="1"/>
  <c r="Z34" i="1"/>
  <c r="Y34" i="1"/>
  <c r="Z25" i="1"/>
  <c r="Y25" i="1"/>
  <c r="Z19" i="1"/>
  <c r="Y19" i="1"/>
  <c r="Z11" i="1"/>
  <c r="Y11" i="1"/>
  <c r="S58" i="1"/>
  <c r="R58" i="1"/>
  <c r="S38" i="1"/>
  <c r="R38" i="1"/>
  <c r="S34" i="1"/>
  <c r="R34" i="1"/>
  <c r="S25" i="1"/>
  <c r="S19" i="1"/>
  <c r="R19" i="1"/>
  <c r="S11" i="1"/>
  <c r="R11" i="1"/>
  <c r="L58" i="1"/>
  <c r="K58" i="1"/>
  <c r="K38" i="1"/>
  <c r="L34" i="1"/>
  <c r="K34" i="1"/>
  <c r="L19" i="1"/>
  <c r="M19" i="1" s="1"/>
  <c r="L11" i="1"/>
  <c r="K11" i="1"/>
  <c r="E58" i="1"/>
  <c r="D58" i="1"/>
  <c r="E55" i="1"/>
  <c r="D55" i="1"/>
  <c r="D38" i="1"/>
  <c r="E34" i="1"/>
  <c r="D34" i="1"/>
  <c r="E25" i="1"/>
  <c r="E19" i="1"/>
  <c r="D19" i="1"/>
  <c r="E11" i="1"/>
  <c r="D11" i="1"/>
  <c r="F25" i="1" l="1"/>
  <c r="G25" i="1"/>
  <c r="G34" i="1"/>
  <c r="F34" i="1"/>
  <c r="N34" i="1"/>
  <c r="M34" i="1"/>
  <c r="U25" i="1"/>
  <c r="T25" i="1"/>
  <c r="T34" i="1"/>
  <c r="U34" i="1"/>
  <c r="U38" i="1"/>
  <c r="T38" i="1"/>
  <c r="U58" i="1"/>
  <c r="T58" i="1"/>
  <c r="AB11" i="1"/>
  <c r="AA11" i="1"/>
  <c r="AB19" i="1"/>
  <c r="AA19" i="1"/>
  <c r="AB25" i="1"/>
  <c r="AA25" i="1"/>
  <c r="AA34" i="1"/>
  <c r="AB34" i="1"/>
  <c r="AB38" i="1"/>
  <c r="AA38" i="1"/>
  <c r="AB58" i="1"/>
  <c r="AA58" i="1"/>
  <c r="AI11" i="1"/>
  <c r="AH11" i="1"/>
  <c r="BJ56" i="1"/>
  <c r="BM56" i="1"/>
  <c r="F11" i="1"/>
  <c r="G11" i="1"/>
  <c r="F19" i="1"/>
  <c r="G19" i="1"/>
  <c r="BI55" i="1"/>
  <c r="F55" i="1"/>
  <c r="I55" i="1"/>
  <c r="H55" i="1"/>
  <c r="G58" i="1"/>
  <c r="F58" i="1"/>
  <c r="N11" i="1"/>
  <c r="M11" i="1"/>
  <c r="N58" i="1"/>
  <c r="M58" i="1"/>
  <c r="U11" i="1"/>
  <c r="T11" i="1"/>
  <c r="U19" i="1"/>
  <c r="T19" i="1"/>
  <c r="AI19" i="1"/>
  <c r="AH19" i="1"/>
  <c r="AI25" i="1"/>
  <c r="AH25" i="1"/>
  <c r="AH34" i="1"/>
  <c r="AI34" i="1"/>
  <c r="AI38" i="1"/>
  <c r="AH38" i="1"/>
  <c r="AI58" i="1"/>
  <c r="AH58" i="1"/>
  <c r="AP11" i="1"/>
  <c r="AO11" i="1"/>
  <c r="AP19" i="1"/>
  <c r="AO19" i="1"/>
  <c r="AP25" i="1"/>
  <c r="AO25" i="1"/>
  <c r="AO34" i="1"/>
  <c r="AP34" i="1"/>
  <c r="AP38" i="1"/>
  <c r="AO38" i="1"/>
  <c r="AP58" i="1"/>
  <c r="AO58" i="1"/>
  <c r="AV38" i="1"/>
  <c r="AW38" i="1"/>
  <c r="AW58" i="1"/>
  <c r="AV58" i="1"/>
  <c r="BD11" i="1"/>
  <c r="BC11" i="1"/>
  <c r="BD19" i="1"/>
  <c r="BC19" i="1"/>
  <c r="BD25" i="1"/>
  <c r="BC25" i="1"/>
  <c r="BC34" i="1"/>
  <c r="BD34" i="1"/>
  <c r="BD38" i="1"/>
  <c r="BC38" i="1"/>
  <c r="BC58" i="1"/>
  <c r="BD58" i="1"/>
  <c r="AR58" i="1"/>
  <c r="L10" i="1"/>
  <c r="AD58" i="1"/>
  <c r="AJ58" i="1"/>
  <c r="AX58" i="1"/>
  <c r="P58" i="1"/>
  <c r="BE58" i="1"/>
  <c r="BB10" i="1"/>
  <c r="AN10" i="1"/>
  <c r="AK58" i="1"/>
  <c r="AG10" i="1"/>
  <c r="Z10" i="1"/>
  <c r="V58" i="1"/>
  <c r="S10" i="1"/>
  <c r="O58" i="1"/>
  <c r="E10" i="1"/>
  <c r="BF58" i="1"/>
  <c r="BA10" i="1"/>
  <c r="AM10" i="1"/>
  <c r="AF10" i="1"/>
  <c r="AC58" i="1"/>
  <c r="Y10" i="1"/>
  <c r="R10" i="1"/>
  <c r="R62" i="1" s="1"/>
  <c r="I58" i="1"/>
  <c r="D10" i="1"/>
  <c r="D62" i="1" s="1"/>
  <c r="H58" i="1"/>
  <c r="AQ58" i="1"/>
  <c r="AY58" i="1"/>
  <c r="BL56" i="1"/>
  <c r="W58" i="1"/>
  <c r="BH55" i="1"/>
  <c r="BL55" i="1" s="1"/>
  <c r="L62" i="1"/>
  <c r="K10" i="1"/>
  <c r="K62" i="1" s="1"/>
  <c r="AR44" i="1"/>
  <c r="AH10" i="1" l="1"/>
  <c r="AI10" i="1"/>
  <c r="AO10" i="1"/>
  <c r="AP10" i="1"/>
  <c r="BJ55" i="1"/>
  <c r="BM55" i="1"/>
  <c r="M62" i="1"/>
  <c r="N62" i="1"/>
  <c r="E62" i="1"/>
  <c r="G10" i="1"/>
  <c r="F10" i="1"/>
  <c r="S62" i="1"/>
  <c r="W10" i="1"/>
  <c r="U10" i="1"/>
  <c r="T10" i="1"/>
  <c r="V10" i="1"/>
  <c r="AA10" i="1"/>
  <c r="AB10" i="1"/>
  <c r="BC10" i="1"/>
  <c r="BD10" i="1"/>
  <c r="N10" i="1"/>
  <c r="M10" i="1"/>
  <c r="AK35" i="1"/>
  <c r="BF11" i="1"/>
  <c r="BF14" i="1"/>
  <c r="BF15" i="1"/>
  <c r="BF16" i="1"/>
  <c r="BF17" i="1"/>
  <c r="BF19" i="1"/>
  <c r="BF20" i="1"/>
  <c r="BF22" i="1"/>
  <c r="BF24" i="1"/>
  <c r="BF25" i="1"/>
  <c r="BF26" i="1"/>
  <c r="BF27" i="1"/>
  <c r="BF28" i="1"/>
  <c r="BF34" i="1"/>
  <c r="BF35" i="1"/>
  <c r="BF38" i="1"/>
  <c r="BF39" i="1"/>
  <c r="BF40" i="1"/>
  <c r="BF42" i="1"/>
  <c r="BF43" i="1"/>
  <c r="BF49" i="1"/>
  <c r="BF51" i="1"/>
  <c r="BF59" i="1"/>
  <c r="BF61" i="1"/>
  <c r="AY11" i="1"/>
  <c r="AY14" i="1"/>
  <c r="AY15" i="1"/>
  <c r="AY16" i="1"/>
  <c r="AY17" i="1"/>
  <c r="AY22" i="1"/>
  <c r="AY24" i="1"/>
  <c r="AY25" i="1"/>
  <c r="AY26" i="1"/>
  <c r="AY27" i="1"/>
  <c r="AY34" i="1"/>
  <c r="AY35" i="1"/>
  <c r="AY38" i="1"/>
  <c r="AY39" i="1"/>
  <c r="AY40" i="1"/>
  <c r="AY51" i="1"/>
  <c r="AY59" i="1"/>
  <c r="AY61" i="1"/>
  <c r="AR11" i="1"/>
  <c r="AR14" i="1"/>
  <c r="AR15" i="1"/>
  <c r="AR16" i="1"/>
  <c r="AR17" i="1"/>
  <c r="AR19" i="1"/>
  <c r="AR20" i="1"/>
  <c r="AR22" i="1"/>
  <c r="AR24" i="1"/>
  <c r="AR25" i="1"/>
  <c r="AR27" i="1"/>
  <c r="AR28" i="1"/>
  <c r="AR34" i="1"/>
  <c r="AR35" i="1"/>
  <c r="AR38" i="1"/>
  <c r="AR39" i="1"/>
  <c r="AR40" i="1"/>
  <c r="AR42" i="1"/>
  <c r="AR43" i="1"/>
  <c r="AR59" i="1"/>
  <c r="AR61" i="1"/>
  <c r="AK11" i="1"/>
  <c r="AK14" i="1"/>
  <c r="AK15" i="1"/>
  <c r="AK16" i="1"/>
  <c r="AK17" i="1"/>
  <c r="AK19" i="1"/>
  <c r="AK20" i="1"/>
  <c r="AK22" i="1"/>
  <c r="AK24" i="1"/>
  <c r="AK25" i="1"/>
  <c r="AK26" i="1"/>
  <c r="AK27" i="1"/>
  <c r="AK28" i="1"/>
  <c r="AK34" i="1"/>
  <c r="AK38" i="1"/>
  <c r="AK39" i="1"/>
  <c r="AK40" i="1"/>
  <c r="AK42" i="1"/>
  <c r="AK43" i="1"/>
  <c r="AK44" i="1"/>
  <c r="AK51" i="1"/>
  <c r="AK59" i="1"/>
  <c r="AK61" i="1"/>
  <c r="AD11" i="1"/>
  <c r="AD14" i="1"/>
  <c r="AD15" i="1"/>
  <c r="AD16" i="1"/>
  <c r="AD17" i="1"/>
  <c r="AD19" i="1"/>
  <c r="AD20" i="1"/>
  <c r="AD22" i="1"/>
  <c r="AD24" i="1"/>
  <c r="AD25" i="1"/>
  <c r="AD26" i="1"/>
  <c r="AD27" i="1"/>
  <c r="AD28" i="1"/>
  <c r="AD34" i="1"/>
  <c r="AD35" i="1"/>
  <c r="AD38" i="1"/>
  <c r="AD39" i="1"/>
  <c r="AD40" i="1"/>
  <c r="AD42" i="1"/>
  <c r="AD43" i="1"/>
  <c r="AD44" i="1"/>
  <c r="AD46" i="1"/>
  <c r="AD47" i="1"/>
  <c r="AD49" i="1"/>
  <c r="AD51" i="1"/>
  <c r="AD59" i="1"/>
  <c r="AD61" i="1"/>
  <c r="W11" i="1"/>
  <c r="W14" i="1"/>
  <c r="W17" i="1"/>
  <c r="W19" i="1"/>
  <c r="W20" i="1"/>
  <c r="W22" i="1"/>
  <c r="W24" i="1"/>
  <c r="W25" i="1"/>
  <c r="W27" i="1"/>
  <c r="W34" i="1"/>
  <c r="W35" i="1"/>
  <c r="W38" i="1"/>
  <c r="W39" i="1"/>
  <c r="W40" i="1"/>
  <c r="W42" i="1"/>
  <c r="W43" i="1"/>
  <c r="W44" i="1"/>
  <c r="W46" i="1"/>
  <c r="W47" i="1"/>
  <c r="W49" i="1"/>
  <c r="W51" i="1"/>
  <c r="W59" i="1"/>
  <c r="W61" i="1"/>
  <c r="P14" i="1"/>
  <c r="P16" i="1"/>
  <c r="P17" i="1"/>
  <c r="P24" i="1"/>
  <c r="P25" i="1"/>
  <c r="P27" i="1"/>
  <c r="P34" i="1"/>
  <c r="P35" i="1"/>
  <c r="P38" i="1"/>
  <c r="P44" i="1"/>
  <c r="P51" i="1"/>
  <c r="P61" i="1"/>
  <c r="I11" i="1"/>
  <c r="I14" i="1"/>
  <c r="I15" i="1"/>
  <c r="I16" i="1"/>
  <c r="I17" i="1"/>
  <c r="I19" i="1"/>
  <c r="I20" i="1"/>
  <c r="I22" i="1"/>
  <c r="I24" i="1"/>
  <c r="I25" i="1"/>
  <c r="I27" i="1"/>
  <c r="I28" i="1"/>
  <c r="I34" i="1"/>
  <c r="I35" i="1"/>
  <c r="I38" i="1"/>
  <c r="I39" i="1"/>
  <c r="I40" i="1"/>
  <c r="I43" i="1"/>
  <c r="I44" i="1"/>
  <c r="I46" i="1"/>
  <c r="I49" i="1"/>
  <c r="I51" i="1"/>
  <c r="I59" i="1"/>
  <c r="I61" i="1"/>
  <c r="BI20" i="1"/>
  <c r="BH19" i="1"/>
  <c r="BH20" i="1"/>
  <c r="BI19" i="1"/>
  <c r="BJ20" i="1" l="1"/>
  <c r="BK20" i="1"/>
  <c r="T62" i="1"/>
  <c r="U62" i="1"/>
  <c r="BJ19" i="1"/>
  <c r="BK19" i="1"/>
  <c r="F62" i="1"/>
  <c r="G62" i="1"/>
  <c r="BM19" i="1"/>
  <c r="BM20" i="1"/>
  <c r="V30" i="1" l="1"/>
  <c r="BL19" i="1"/>
  <c r="BL20" i="1"/>
  <c r="BE12" i="1"/>
  <c r="BE13" i="1"/>
  <c r="BE14" i="1"/>
  <c r="BE15" i="1"/>
  <c r="BE16" i="1"/>
  <c r="BE17" i="1"/>
  <c r="BE19" i="1"/>
  <c r="BE20" i="1"/>
  <c r="BE22" i="1"/>
  <c r="BE24" i="1"/>
  <c r="BE26" i="1"/>
  <c r="BE27" i="1"/>
  <c r="BE28" i="1"/>
  <c r="BE29" i="1"/>
  <c r="BE30" i="1"/>
  <c r="BE32" i="1"/>
  <c r="BE35" i="1"/>
  <c r="BE36" i="1"/>
  <c r="BE39" i="1"/>
  <c r="BE40" i="1"/>
  <c r="BE41" i="1"/>
  <c r="BE42" i="1"/>
  <c r="BE43" i="1"/>
  <c r="BE44" i="1"/>
  <c r="BE46" i="1"/>
  <c r="BE47" i="1"/>
  <c r="BE49" i="1"/>
  <c r="BE51" i="1"/>
  <c r="BE53" i="1"/>
  <c r="BE59" i="1"/>
  <c r="BE61" i="1"/>
  <c r="AX12" i="1"/>
  <c r="AX13" i="1"/>
  <c r="AX14" i="1"/>
  <c r="AX15" i="1"/>
  <c r="AX16" i="1"/>
  <c r="AX17" i="1"/>
  <c r="AX19" i="1"/>
  <c r="AX20" i="1"/>
  <c r="AX22" i="1"/>
  <c r="AX24" i="1"/>
  <c r="AX26" i="1"/>
  <c r="AX27" i="1"/>
  <c r="AX28" i="1"/>
  <c r="AX29" i="1"/>
  <c r="AX30" i="1"/>
  <c r="AX32" i="1"/>
  <c r="AX35" i="1"/>
  <c r="AX36" i="1"/>
  <c r="AX39" i="1"/>
  <c r="AX40" i="1"/>
  <c r="AX41" i="1"/>
  <c r="AX42" i="1"/>
  <c r="AX43" i="1"/>
  <c r="AX44" i="1"/>
  <c r="AX46" i="1"/>
  <c r="AX47" i="1"/>
  <c r="AX49" i="1"/>
  <c r="AX51" i="1"/>
  <c r="AX53" i="1"/>
  <c r="AX59" i="1"/>
  <c r="AX61" i="1"/>
  <c r="AQ12" i="1"/>
  <c r="AQ13" i="1"/>
  <c r="AQ14" i="1"/>
  <c r="AQ15" i="1"/>
  <c r="AQ16" i="1"/>
  <c r="AQ17" i="1"/>
  <c r="AQ19" i="1"/>
  <c r="AQ20" i="1"/>
  <c r="AQ22" i="1"/>
  <c r="AQ24" i="1"/>
  <c r="AQ26" i="1"/>
  <c r="AQ27" i="1"/>
  <c r="AQ28" i="1"/>
  <c r="AQ29" i="1"/>
  <c r="AQ30" i="1"/>
  <c r="AQ32" i="1"/>
  <c r="AQ35" i="1"/>
  <c r="AQ36" i="1"/>
  <c r="AQ39" i="1"/>
  <c r="AQ40" i="1"/>
  <c r="AQ41" i="1"/>
  <c r="AQ42" i="1"/>
  <c r="AQ43" i="1"/>
  <c r="AQ44" i="1"/>
  <c r="AQ46" i="1"/>
  <c r="AQ47" i="1"/>
  <c r="AQ49" i="1"/>
  <c r="AQ51" i="1"/>
  <c r="AQ53" i="1"/>
  <c r="AQ59" i="1"/>
  <c r="AQ61" i="1"/>
  <c r="AJ12" i="1"/>
  <c r="AJ13" i="1"/>
  <c r="AJ14" i="1"/>
  <c r="AJ15" i="1"/>
  <c r="AJ16" i="1"/>
  <c r="AJ17" i="1"/>
  <c r="AJ19" i="1"/>
  <c r="AJ20" i="1"/>
  <c r="AJ22" i="1"/>
  <c r="AJ24" i="1"/>
  <c r="AJ26" i="1"/>
  <c r="AJ27" i="1"/>
  <c r="AJ28" i="1"/>
  <c r="AJ29" i="1"/>
  <c r="AJ30" i="1"/>
  <c r="AJ32" i="1"/>
  <c r="AJ35" i="1"/>
  <c r="AJ36" i="1"/>
  <c r="AJ39" i="1"/>
  <c r="AJ40" i="1"/>
  <c r="AJ41" i="1"/>
  <c r="AJ42" i="1"/>
  <c r="AJ43" i="1"/>
  <c r="AJ44" i="1"/>
  <c r="AJ46" i="1"/>
  <c r="AJ47" i="1"/>
  <c r="AJ49" i="1"/>
  <c r="AJ51" i="1"/>
  <c r="AJ53" i="1"/>
  <c r="AJ59" i="1"/>
  <c r="AJ61" i="1"/>
  <c r="AC12" i="1"/>
  <c r="AC13" i="1"/>
  <c r="AC14" i="1"/>
  <c r="AC15" i="1"/>
  <c r="AC16" i="1"/>
  <c r="AC17" i="1"/>
  <c r="AC19" i="1"/>
  <c r="AC20" i="1"/>
  <c r="AC22" i="1"/>
  <c r="AC24" i="1"/>
  <c r="AC26" i="1"/>
  <c r="AC27" i="1"/>
  <c r="AC28" i="1"/>
  <c r="AC29" i="1"/>
  <c r="AC30" i="1"/>
  <c r="AC32" i="1"/>
  <c r="AC35" i="1"/>
  <c r="AC36" i="1"/>
  <c r="AC39" i="1"/>
  <c r="AC40" i="1"/>
  <c r="AC41" i="1"/>
  <c r="AC42" i="1"/>
  <c r="AC43" i="1"/>
  <c r="AC44" i="1"/>
  <c r="AC46" i="1"/>
  <c r="AC47" i="1"/>
  <c r="AC49" i="1"/>
  <c r="AC51" i="1"/>
  <c r="AC53" i="1"/>
  <c r="AC59" i="1"/>
  <c r="AC61" i="1"/>
  <c r="V12" i="1"/>
  <c r="V13" i="1"/>
  <c r="V14" i="1"/>
  <c r="V15" i="1"/>
  <c r="V16" i="1"/>
  <c r="V17" i="1"/>
  <c r="V19" i="1"/>
  <c r="V20" i="1"/>
  <c r="V22" i="1"/>
  <c r="V24" i="1"/>
  <c r="V26" i="1"/>
  <c r="V27" i="1"/>
  <c r="V28" i="1"/>
  <c r="V29" i="1"/>
  <c r="V32" i="1"/>
  <c r="V35" i="1"/>
  <c r="V36" i="1"/>
  <c r="V39" i="1"/>
  <c r="V40" i="1"/>
  <c r="V41" i="1"/>
  <c r="V42" i="1"/>
  <c r="V43" i="1"/>
  <c r="V44" i="1"/>
  <c r="V46" i="1"/>
  <c r="V47" i="1"/>
  <c r="V49" i="1"/>
  <c r="V51" i="1"/>
  <c r="V53" i="1"/>
  <c r="V59" i="1"/>
  <c r="V61" i="1"/>
  <c r="O12" i="1"/>
  <c r="O13" i="1"/>
  <c r="O14" i="1"/>
  <c r="O15" i="1"/>
  <c r="O16" i="1"/>
  <c r="O17" i="1"/>
  <c r="O19" i="1"/>
  <c r="O20" i="1"/>
  <c r="O22" i="1"/>
  <c r="O24" i="1"/>
  <c r="O26" i="1"/>
  <c r="O27" i="1"/>
  <c r="O28" i="1"/>
  <c r="O29" i="1"/>
  <c r="O30" i="1"/>
  <c r="O32" i="1"/>
  <c r="O35" i="1"/>
  <c r="O36" i="1"/>
  <c r="O39" i="1"/>
  <c r="O40" i="1"/>
  <c r="O41" i="1"/>
  <c r="O42" i="1"/>
  <c r="O43" i="1"/>
  <c r="O44" i="1"/>
  <c r="O46" i="1"/>
  <c r="O47" i="1"/>
  <c r="O49" i="1"/>
  <c r="O51" i="1"/>
  <c r="O53" i="1"/>
  <c r="O59" i="1"/>
  <c r="O61" i="1"/>
  <c r="H12" i="1"/>
  <c r="H13" i="1"/>
  <c r="H14" i="1"/>
  <c r="H15" i="1"/>
  <c r="H16" i="1"/>
  <c r="H17" i="1"/>
  <c r="H19" i="1"/>
  <c r="H20" i="1"/>
  <c r="H22" i="1"/>
  <c r="H24" i="1"/>
  <c r="H26" i="1"/>
  <c r="H27" i="1"/>
  <c r="H28" i="1"/>
  <c r="H29" i="1"/>
  <c r="H30" i="1"/>
  <c r="H32" i="1"/>
  <c r="H35" i="1"/>
  <c r="H36" i="1"/>
  <c r="H39" i="1"/>
  <c r="H40" i="1"/>
  <c r="H41" i="1"/>
  <c r="H42" i="1"/>
  <c r="H43" i="1"/>
  <c r="H44" i="1"/>
  <c r="H46" i="1"/>
  <c r="H47" i="1"/>
  <c r="H49" i="1"/>
  <c r="H51" i="1"/>
  <c r="H59" i="1"/>
  <c r="H61" i="1"/>
  <c r="H34" i="1" l="1"/>
  <c r="H25" i="1"/>
  <c r="BI61" i="1"/>
  <c r="BH61" i="1"/>
  <c r="BI59" i="1"/>
  <c r="BH59" i="1"/>
  <c r="BH58" i="1" s="1"/>
  <c r="BI53" i="1"/>
  <c r="BJ53" i="1" s="1"/>
  <c r="BH53" i="1"/>
  <c r="BI51" i="1"/>
  <c r="BH51" i="1"/>
  <c r="BI49" i="1"/>
  <c r="BH49" i="1"/>
  <c r="BI47" i="1"/>
  <c r="BH47" i="1"/>
  <c r="BI46" i="1"/>
  <c r="BH46" i="1"/>
  <c r="BI44" i="1"/>
  <c r="BH44" i="1"/>
  <c r="BI43" i="1"/>
  <c r="BH43" i="1"/>
  <c r="BI42" i="1"/>
  <c r="BH42" i="1"/>
  <c r="BI41" i="1"/>
  <c r="BH41" i="1"/>
  <c r="BI40" i="1"/>
  <c r="BH40" i="1"/>
  <c r="BI39" i="1"/>
  <c r="BH39" i="1"/>
  <c r="BI36" i="1"/>
  <c r="BJ36" i="1" s="1"/>
  <c r="BH36" i="1"/>
  <c r="BI35" i="1"/>
  <c r="BH35" i="1"/>
  <c r="BI32" i="1"/>
  <c r="BJ32" i="1" s="1"/>
  <c r="BH32" i="1"/>
  <c r="BI30" i="1"/>
  <c r="BJ30" i="1" s="1"/>
  <c r="BH30" i="1"/>
  <c r="BI29" i="1"/>
  <c r="BJ29" i="1" s="1"/>
  <c r="BH29" i="1"/>
  <c r="BI28" i="1"/>
  <c r="BH28" i="1"/>
  <c r="BI27" i="1"/>
  <c r="BH27" i="1"/>
  <c r="BI26" i="1"/>
  <c r="BH26" i="1"/>
  <c r="BI24" i="1"/>
  <c r="BH24" i="1"/>
  <c r="BI22" i="1"/>
  <c r="BH22" i="1"/>
  <c r="BI17" i="1"/>
  <c r="BH17" i="1"/>
  <c r="BI16" i="1"/>
  <c r="BH16" i="1"/>
  <c r="BI15" i="1"/>
  <c r="BH15" i="1"/>
  <c r="BI14" i="1"/>
  <c r="BH14" i="1"/>
  <c r="BI13" i="1"/>
  <c r="BJ13" i="1" s="1"/>
  <c r="BH13" i="1"/>
  <c r="BI12" i="1"/>
  <c r="BJ12" i="1" s="1"/>
  <c r="BH12" i="1"/>
  <c r="BJ14" i="1" l="1"/>
  <c r="BK14" i="1"/>
  <c r="BJ15" i="1"/>
  <c r="BK15" i="1"/>
  <c r="BJ16" i="1"/>
  <c r="BK16" i="1"/>
  <c r="BJ17" i="1"/>
  <c r="BK17" i="1"/>
  <c r="BJ22" i="1"/>
  <c r="BK22" i="1"/>
  <c r="BJ24" i="1"/>
  <c r="BK24" i="1"/>
  <c r="BJ26" i="1"/>
  <c r="BK26" i="1"/>
  <c r="BJ27" i="1"/>
  <c r="BK27" i="1"/>
  <c r="BJ28" i="1"/>
  <c r="BK28" i="1"/>
  <c r="BK35" i="1"/>
  <c r="BJ35" i="1"/>
  <c r="BJ39" i="1"/>
  <c r="BK39" i="1"/>
  <c r="BJ40" i="1"/>
  <c r="BK40" i="1"/>
  <c r="BJ41" i="1"/>
  <c r="BK41" i="1"/>
  <c r="BJ42" i="1"/>
  <c r="BK42" i="1"/>
  <c r="BJ43" i="1"/>
  <c r="BK43" i="1"/>
  <c r="BJ44" i="1"/>
  <c r="BK44" i="1"/>
  <c r="BJ46" i="1"/>
  <c r="BK46" i="1"/>
  <c r="BJ47" i="1"/>
  <c r="BK47" i="1"/>
  <c r="BJ49" i="1"/>
  <c r="BK49" i="1"/>
  <c r="BJ51" i="1"/>
  <c r="BK51" i="1"/>
  <c r="BK59" i="1"/>
  <c r="BJ59" i="1"/>
  <c r="BK61" i="1"/>
  <c r="BJ61" i="1"/>
  <c r="BL36" i="1"/>
  <c r="BM26" i="1"/>
  <c r="BL53" i="1"/>
  <c r="BM27" i="1"/>
  <c r="BM28" i="1"/>
  <c r="BL32" i="1"/>
  <c r="BM46" i="1"/>
  <c r="BM47" i="1"/>
  <c r="BM49" i="1"/>
  <c r="BM51" i="1"/>
  <c r="BI58" i="1"/>
  <c r="BM59" i="1"/>
  <c r="BM61" i="1"/>
  <c r="BM22" i="1"/>
  <c r="BM24" i="1"/>
  <c r="BM35" i="1"/>
  <c r="BL12" i="1"/>
  <c r="BM14" i="1"/>
  <c r="BM15" i="1"/>
  <c r="BM16" i="1"/>
  <c r="BM17" i="1"/>
  <c r="BM39" i="1"/>
  <c r="BM40" i="1"/>
  <c r="BM42" i="1"/>
  <c r="BM43" i="1"/>
  <c r="BM44" i="1"/>
  <c r="BE34" i="1"/>
  <c r="AX34" i="1"/>
  <c r="AQ34" i="1"/>
  <c r="AJ34" i="1"/>
  <c r="AC34" i="1"/>
  <c r="BL49" i="1"/>
  <c r="V34" i="1"/>
  <c r="O34" i="1"/>
  <c r="BL41" i="1"/>
  <c r="BE38" i="1"/>
  <c r="BE25" i="1"/>
  <c r="BE11" i="1"/>
  <c r="AX38" i="1"/>
  <c r="AX25" i="1"/>
  <c r="AX11" i="1"/>
  <c r="AQ38" i="1"/>
  <c r="AQ25" i="1"/>
  <c r="AQ11" i="1"/>
  <c r="AJ38" i="1"/>
  <c r="AJ25" i="1"/>
  <c r="AJ11" i="1"/>
  <c r="AC38" i="1"/>
  <c r="AC25" i="1"/>
  <c r="AC11" i="1"/>
  <c r="V38" i="1"/>
  <c r="V25" i="1"/>
  <c r="V11" i="1"/>
  <c r="O38" i="1"/>
  <c r="O25" i="1"/>
  <c r="O11" i="1"/>
  <c r="P11" i="1"/>
  <c r="BL59" i="1"/>
  <c r="BL61" i="1"/>
  <c r="H38" i="1"/>
  <c r="BL39" i="1"/>
  <c r="BL40" i="1"/>
  <c r="BL42" i="1"/>
  <c r="BL43" i="1"/>
  <c r="BL44" i="1"/>
  <c r="BL46" i="1"/>
  <c r="BL47" i="1"/>
  <c r="BL51" i="1"/>
  <c r="BH34" i="1"/>
  <c r="BL35" i="1"/>
  <c r="BL26" i="1"/>
  <c r="BL27" i="1"/>
  <c r="BL28" i="1"/>
  <c r="BL24" i="1"/>
  <c r="BL22" i="1"/>
  <c r="BL13" i="1"/>
  <c r="H11" i="1"/>
  <c r="BL14" i="1"/>
  <c r="BL15" i="1"/>
  <c r="BL16" i="1"/>
  <c r="BL17" i="1"/>
  <c r="BL29" i="1"/>
  <c r="BL30" i="1"/>
  <c r="AG62" i="1"/>
  <c r="AU62" i="1"/>
  <c r="BH25" i="1"/>
  <c r="BI38" i="1"/>
  <c r="Z62" i="1"/>
  <c r="BH11" i="1"/>
  <c r="BI25" i="1"/>
  <c r="BI34" i="1"/>
  <c r="BH38" i="1"/>
  <c r="BI11" i="1"/>
  <c r="BJ25" i="1" l="1"/>
  <c r="BK25" i="1"/>
  <c r="AA62" i="1"/>
  <c r="AB62" i="1"/>
  <c r="AI62" i="1"/>
  <c r="AH62" i="1"/>
  <c r="BJ11" i="1"/>
  <c r="BK11" i="1"/>
  <c r="BK34" i="1"/>
  <c r="BJ34" i="1"/>
  <c r="BJ38" i="1"/>
  <c r="BK38" i="1"/>
  <c r="AV62" i="1"/>
  <c r="AW62" i="1"/>
  <c r="BK58" i="1"/>
  <c r="BJ58" i="1"/>
  <c r="BH10" i="1"/>
  <c r="BH62" i="1" s="1"/>
  <c r="BM34" i="1"/>
  <c r="BL58" i="1"/>
  <c r="BM58" i="1"/>
  <c r="BM11" i="1"/>
  <c r="BM25" i="1"/>
  <c r="BM38" i="1"/>
  <c r="BI10" i="1"/>
  <c r="BL38" i="1"/>
  <c r="BL34" i="1"/>
  <c r="BL25" i="1"/>
  <c r="BL11" i="1"/>
  <c r="P10" i="1"/>
  <c r="P62" i="1"/>
  <c r="BA62" i="1"/>
  <c r="I10" i="1"/>
  <c r="H10" i="1"/>
  <c r="AY10" i="1"/>
  <c r="BB62" i="1"/>
  <c r="AJ10" i="1"/>
  <c r="AF62" i="1"/>
  <c r="AK62" i="1" s="1"/>
  <c r="BF10" i="1"/>
  <c r="AT62" i="1"/>
  <c r="AY62" i="1" s="1"/>
  <c r="Y62" i="1"/>
  <c r="AD62" i="1" s="1"/>
  <c r="BE10" i="1"/>
  <c r="AX10" i="1"/>
  <c r="AM62" i="1"/>
  <c r="AC10" i="1"/>
  <c r="AR10" i="1"/>
  <c r="AK10" i="1"/>
  <c r="AD10" i="1"/>
  <c r="AQ10" i="1"/>
  <c r="AN62" i="1"/>
  <c r="O10" i="1"/>
  <c r="AO62" i="1" l="1"/>
  <c r="AP62" i="1"/>
  <c r="BC62" i="1"/>
  <c r="BD62" i="1"/>
  <c r="BI62" i="1"/>
  <c r="BK10" i="1"/>
  <c r="BJ10" i="1"/>
  <c r="BF62" i="1"/>
  <c r="H62" i="1"/>
  <c r="I62" i="1"/>
  <c r="AR62" i="1"/>
  <c r="W62" i="1"/>
  <c r="O62" i="1"/>
  <c r="BE62" i="1"/>
  <c r="AX62" i="1"/>
  <c r="AQ62" i="1"/>
  <c r="AJ62" i="1"/>
  <c r="AC62" i="1"/>
  <c r="V62" i="1"/>
  <c r="BM10" i="1"/>
  <c r="BL10" i="1"/>
  <c r="BJ62" i="1" l="1"/>
  <c r="BK62" i="1"/>
  <c r="BM62" i="1"/>
  <c r="BL62" i="1"/>
</calcChain>
</file>

<file path=xl/sharedStrings.xml><?xml version="1.0" encoding="utf-8"?>
<sst xmlns="http://schemas.openxmlformats.org/spreadsheetml/2006/main" count="156" uniqueCount="73">
  <si>
    <t xml:space="preserve">об исполнении республиканского и местных бюджетов, специальных бюджетных счетов (фондов),  </t>
  </si>
  <si>
    <t>(руб.)</t>
  </si>
  <si>
    <t>Код</t>
  </si>
  <si>
    <t>Наименование групп, подгрупп, статей и подстатей доходов</t>
  </si>
  <si>
    <t>Тирасполь</t>
  </si>
  <si>
    <t>Днестровск</t>
  </si>
  <si>
    <t>Бендеры</t>
  </si>
  <si>
    <t>Рыбница</t>
  </si>
  <si>
    <t>Дубоссары</t>
  </si>
  <si>
    <t>Слободзея</t>
  </si>
  <si>
    <t>Григориополь</t>
  </si>
  <si>
    <t>Каменка</t>
  </si>
  <si>
    <t>ВСЕГО</t>
  </si>
  <si>
    <t>факт</t>
  </si>
  <si>
    <t>Налоговые доходы</t>
  </si>
  <si>
    <t>Подоходные налоги</t>
  </si>
  <si>
    <t>Подоходный налог (налог на прибыль)</t>
  </si>
  <si>
    <t>Налог на доходы организаций по отрасли (подотрасли, виду деятельности)</t>
  </si>
  <si>
    <t>1010500</t>
  </si>
  <si>
    <t>Налог с потенциально возможного к получению годового дохода для индивидуальных предпринимателей</t>
  </si>
  <si>
    <t>Налог с выручки индивидуальных предпринимателей, применяющих упрощенную систему налогообложения</t>
  </si>
  <si>
    <t>Подоходный налог с физических лиц</t>
  </si>
  <si>
    <t>Налоги на товары и услуги, лицензионные и регистрационные сборы</t>
  </si>
  <si>
    <t>Налоги на имущество</t>
  </si>
  <si>
    <t>Платежи за пользование природными ресурсами</t>
  </si>
  <si>
    <t>Земельный налог</t>
  </si>
  <si>
    <t>Земельный налог на земли сельскохозяйственного назначения</t>
  </si>
  <si>
    <t>Земельный налог на земли несельскохозяйственного назначения</t>
  </si>
  <si>
    <t>Земельный налог с физических лиц</t>
  </si>
  <si>
    <t>Платежи за пользование водными ресурсами в пределах установленных нормативов и лимитов</t>
  </si>
  <si>
    <t>Отчисления от фиксированного сельскохозяйственного налога</t>
  </si>
  <si>
    <t>Налоги на внешнюю торговлю и внешнеэкономические операции</t>
  </si>
  <si>
    <t>Прочие налоги, пошлины и сборы</t>
  </si>
  <si>
    <t>Местные налоги и сборы</t>
  </si>
  <si>
    <t>Отчисления средств от платы за патент</t>
  </si>
  <si>
    <t>Неналоговые доходы</t>
  </si>
  <si>
    <t>Доходы от имущества, находящегося в государственной и муниципальной собственности, или от деятельности</t>
  </si>
  <si>
    <t>Доходы от сдачи в аренду имущества, находящегося в государственной собственности</t>
  </si>
  <si>
    <t>Дивиденды по государственному долевому участию в акционерных предприятиях</t>
  </si>
  <si>
    <t>Погашение  налогового и иных видов кредитов</t>
  </si>
  <si>
    <t>Перечисление процентов за пользование кредитами</t>
  </si>
  <si>
    <t>Платежи от государственных и муниципальных организаций</t>
  </si>
  <si>
    <t>Доходы от продажи имущества, находящегося в государственной и муниципальной собственности</t>
  </si>
  <si>
    <t>Поступления от приватизации объектов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</si>
  <si>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</si>
  <si>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</si>
  <si>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</si>
  <si>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Доходы целевых бюджетных фондов</t>
  </si>
  <si>
    <t>Территориальные целевые бюджетные экологические фонды</t>
  </si>
  <si>
    <t>ИТОГО:</t>
  </si>
  <si>
    <t xml:space="preserve">последний утвержденный план </t>
  </si>
  <si>
    <t>откл. факта от последнего утвержденного плана</t>
  </si>
  <si>
    <t>(+,-)</t>
  </si>
  <si>
    <t>%</t>
  </si>
  <si>
    <t>Доходы от оказания муниципальными учреждениями платных услуг и иной приносящей доход деятельности</t>
  </si>
  <si>
    <t>Налог с выручки организаций, применяющих упрощенную систему налогообложения</t>
  </si>
  <si>
    <t>Акциз на продукцию, производимую на территории ПМР</t>
  </si>
  <si>
    <t>Безвозмездные перечисления</t>
  </si>
  <si>
    <t>Прочие безвозмездные перечисления</t>
  </si>
  <si>
    <t>в 2,2 раза</t>
  </si>
  <si>
    <t>в 2,5 раза</t>
  </si>
  <si>
    <t>в 6,2 раза</t>
  </si>
  <si>
    <t>в 2,7 раза</t>
  </si>
  <si>
    <t>в 2,6 раза</t>
  </si>
  <si>
    <t>в 312,3 раза</t>
  </si>
  <si>
    <t>в 3,8 раза</t>
  </si>
  <si>
    <t>в 3,2 раза</t>
  </si>
  <si>
    <t>в 12,9 раза</t>
  </si>
  <si>
    <t>за  2025 год</t>
  </si>
  <si>
    <t>Анализ исполнения доходной части бюджетов городов и районов за  2025 год в разрезе основных видов налоговых, неналоговых и иных обязательных платежей</t>
  </si>
  <si>
    <t>откл. факта от первоначально утвержденного плана</t>
  </si>
  <si>
    <t xml:space="preserve">первоначально утвержденный план </t>
  </si>
  <si>
    <t>Приложение № 11 к отчету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</si>
</sst>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_-;\-* #,##0_-;_-* &quot;-&quot;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#,##0.0_ ;\-#,##0.0\ "/>
    <numFmt numFmtId="169" formatCode="_-* #,##0.00_-;\-* #,##0.00_-;_-* &quot;-&quot;_-;_-@_-"/>
    <numFmt numFmtId="170" formatCode="_-* #,##0_р_._-;\-* #,##0_р_._-;_-* &quot;-&quot;??_р_._-;_-@_-"/>
    <numFmt numFmtId="171" formatCode="_-* #,##0.00_р_._-;\-* #,##0.00_р_._-;_-* &quot;-&quot;_р_._-;_-@_-"/>
  </numFmts>
  <fonts count="9" x14ac:knownFonts="1">
    <font>
      <sz val="10"/>
      <name val="Arial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38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horizontal="center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6" xfId="0" applyFont="1" applyFill="1" applyBorder="1"/>
    <xf numFmtId="0" fontId="2" fillId="0" borderId="7" xfId="0" applyFont="1" applyFill="1" applyBorder="1" applyAlignment="1">
      <alignment horizontal="center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8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/>
    <xf numFmtId="3" fontId="3" fillId="0" borderId="7" xfId="0" applyNumberFormat="1" applyFont="1" applyFill="1" applyBorder="1"/>
    <xf numFmtId="0" fontId="3" fillId="0" borderId="7" xfId="0" applyFont="1" applyFill="1" applyBorder="1"/>
    <xf numFmtId="1" fontId="3" fillId="0" borderId="6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vertical="center" wrapText="1"/>
    </xf>
    <xf numFmtId="1" fontId="3" fillId="0" borderId="6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wrapText="1"/>
    </xf>
    <xf numFmtId="1" fontId="1" fillId="0" borderId="6" xfId="0" applyNumberFormat="1" applyFont="1" applyFill="1" applyBorder="1"/>
    <xf numFmtId="3" fontId="1" fillId="0" borderId="7" xfId="0" applyNumberFormat="1" applyFont="1" applyFill="1" applyBorder="1"/>
    <xf numFmtId="3" fontId="1" fillId="0" borderId="6" xfId="0" applyNumberFormat="1" applyFont="1" applyFill="1" applyBorder="1"/>
    <xf numFmtId="166" fontId="1" fillId="0" borderId="1" xfId="0" applyNumberFormat="1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wrapText="1"/>
    </xf>
    <xf numFmtId="166" fontId="5" fillId="0" borderId="1" xfId="0" applyNumberFormat="1" applyFont="1" applyFill="1" applyBorder="1" applyAlignment="1">
      <alignment horizontal="center" vertical="center"/>
    </xf>
    <xf numFmtId="43" fontId="1" fillId="0" borderId="0" xfId="0" applyNumberFormat="1" applyFont="1" applyFill="1" applyAlignment="1">
      <alignment vertical="center" wrapText="1"/>
    </xf>
    <xf numFmtId="3" fontId="5" fillId="0" borderId="1" xfId="0" applyNumberFormat="1" applyFont="1" applyFill="1" applyBorder="1" applyAlignment="1">
      <alignment horizontal="center"/>
    </xf>
    <xf numFmtId="3" fontId="1" fillId="0" borderId="7" xfId="0" applyNumberFormat="1" applyFont="1" applyFill="1" applyBorder="1" applyAlignment="1">
      <alignment wrapText="1"/>
    </xf>
    <xf numFmtId="0" fontId="4" fillId="0" borderId="9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6" fontId="3" fillId="0" borderId="6" xfId="0" applyNumberFormat="1" applyFont="1" applyFill="1" applyBorder="1" applyAlignment="1">
      <alignment horizontal="center" vertical="center"/>
    </xf>
    <xf numFmtId="166" fontId="1" fillId="0" borderId="6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/>
    <xf numFmtId="166" fontId="3" fillId="0" borderId="13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167" fontId="2" fillId="0" borderId="14" xfId="0" applyNumberFormat="1" applyFont="1" applyFill="1" applyBorder="1" applyAlignment="1">
      <alignment horizontal="left" wrapText="1"/>
    </xf>
    <xf numFmtId="43" fontId="3" fillId="0" borderId="0" xfId="0" applyNumberFormat="1" applyFont="1" applyFill="1" applyAlignment="1">
      <alignment vertical="center" wrapText="1"/>
    </xf>
    <xf numFmtId="165" fontId="3" fillId="0" borderId="7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/>
    <xf numFmtId="0" fontId="1" fillId="0" borderId="0" xfId="0" applyFont="1" applyFill="1" applyBorder="1"/>
    <xf numFmtId="165" fontId="1" fillId="0" borderId="0" xfId="0" applyNumberFormat="1" applyFont="1" applyFill="1" applyBorder="1"/>
    <xf numFmtId="166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166" fontId="1" fillId="0" borderId="0" xfId="0" applyNumberFormat="1" applyFont="1" applyFill="1" applyBorder="1"/>
    <xf numFmtId="1" fontId="3" fillId="0" borderId="20" xfId="0" applyNumberFormat="1" applyFont="1" applyFill="1" applyBorder="1"/>
    <xf numFmtId="0" fontId="2" fillId="0" borderId="21" xfId="0" applyFont="1" applyFill="1" applyBorder="1" applyAlignment="1">
      <alignment horizontal="left"/>
    </xf>
    <xf numFmtId="166" fontId="3" fillId="0" borderId="2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165" fontId="3" fillId="0" borderId="23" xfId="0" applyNumberFormat="1" applyFont="1" applyFill="1" applyBorder="1" applyAlignment="1">
      <alignment horizontal="center" vertical="center"/>
    </xf>
    <xf numFmtId="165" fontId="3" fillId="0" borderId="14" xfId="0" applyNumberFormat="1" applyFont="1" applyFill="1" applyBorder="1" applyAlignment="1">
      <alignment horizontal="center" vertical="center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1" fontId="3" fillId="0" borderId="6" xfId="0" applyNumberFormat="1" applyFont="1" applyBorder="1"/>
    <xf numFmtId="0" fontId="1" fillId="0" borderId="0" xfId="0" applyFont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7" xfId="0" applyFont="1" applyBorder="1" applyAlignment="1">
      <alignment horizontal="center"/>
    </xf>
    <xf numFmtId="0" fontId="3" fillId="0" borderId="7" xfId="0" applyFont="1" applyBorder="1"/>
    <xf numFmtId="166" fontId="3" fillId="0" borderId="2" xfId="0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9" fontId="3" fillId="0" borderId="1" xfId="0" applyNumberFormat="1" applyFont="1" applyFill="1" applyBorder="1" applyAlignment="1">
      <alignment horizontal="center" vertical="center"/>
    </xf>
    <xf numFmtId="169" fontId="1" fillId="0" borderId="1" xfId="0" applyNumberFormat="1" applyFont="1" applyFill="1" applyBorder="1" applyAlignment="1">
      <alignment horizontal="center" vertical="center"/>
    </xf>
    <xf numFmtId="169" fontId="3" fillId="0" borderId="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/>
    </xf>
    <xf numFmtId="164" fontId="3" fillId="0" borderId="22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170" fontId="3" fillId="0" borderId="2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1" fillId="0" borderId="6" xfId="0" applyNumberFormat="1" applyFont="1" applyFill="1" applyBorder="1" applyAlignment="1">
      <alignment horizontal="center" vertical="center"/>
    </xf>
    <xf numFmtId="171" fontId="3" fillId="0" borderId="1" xfId="0" applyNumberFormat="1" applyFont="1" applyFill="1" applyBorder="1" applyAlignment="1">
      <alignment horizontal="center" vertical="center"/>
    </xf>
    <xf numFmtId="169" fontId="3" fillId="0" borderId="3" xfId="0" applyNumberFormat="1" applyFont="1" applyFill="1" applyBorder="1" applyAlignment="1">
      <alignment horizontal="center" vertical="center"/>
    </xf>
    <xf numFmtId="169" fontId="3" fillId="0" borderId="7" xfId="0" applyNumberFormat="1" applyFont="1" applyFill="1" applyBorder="1" applyAlignment="1">
      <alignment horizontal="center" vertical="center"/>
    </xf>
    <xf numFmtId="169" fontId="1" fillId="0" borderId="7" xfId="0" applyNumberFormat="1" applyFont="1" applyFill="1" applyBorder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 vertical="center"/>
    </xf>
    <xf numFmtId="171" fontId="3" fillId="0" borderId="4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168" fontId="3" fillId="0" borderId="7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71" fontId="1" fillId="0" borderId="1" xfId="0" applyNumberFormat="1" applyFont="1" applyFill="1" applyBorder="1" applyAlignment="1">
      <alignment horizontal="center" vertical="center"/>
    </xf>
    <xf numFmtId="169" fontId="3" fillId="0" borderId="15" xfId="0" applyNumberFormat="1" applyFont="1" applyFill="1" applyBorder="1" applyAlignment="1">
      <alignment horizontal="center" vertical="center"/>
    </xf>
    <xf numFmtId="170" fontId="3" fillId="0" borderId="13" xfId="0" applyNumberFormat="1" applyFont="1" applyFill="1" applyBorder="1" applyAlignment="1">
      <alignment horizontal="center" vertical="center"/>
    </xf>
    <xf numFmtId="169" fontId="3" fillId="0" borderId="14" xfId="0" applyNumberFormat="1" applyFont="1" applyFill="1" applyBorder="1" applyAlignment="1">
      <alignment horizontal="center" vertical="center"/>
    </xf>
    <xf numFmtId="164" fontId="3" fillId="0" borderId="13" xfId="0" applyNumberFormat="1" applyFont="1" applyFill="1" applyBorder="1" applyAlignment="1">
      <alignment horizontal="center" vertical="center"/>
    </xf>
    <xf numFmtId="171" fontId="3" fillId="0" borderId="15" xfId="0" applyNumberFormat="1" applyFont="1" applyFill="1" applyBorder="1" applyAlignment="1">
      <alignment horizontal="center" vertical="center"/>
    </xf>
    <xf numFmtId="169" fontId="3" fillId="0" borderId="22" xfId="0" applyNumberFormat="1" applyFont="1" applyFill="1" applyBorder="1" applyAlignment="1">
      <alignment horizontal="center" vertical="center"/>
    </xf>
    <xf numFmtId="170" fontId="3" fillId="0" borderId="20" xfId="0" applyNumberFormat="1" applyFont="1" applyFill="1" applyBorder="1" applyAlignment="1">
      <alignment horizontal="center" vertical="center"/>
    </xf>
    <xf numFmtId="169" fontId="3" fillId="0" borderId="21" xfId="0" applyNumberFormat="1" applyFont="1" applyFill="1" applyBorder="1" applyAlignment="1">
      <alignment horizontal="center" vertical="center"/>
    </xf>
    <xf numFmtId="164" fontId="3" fillId="0" borderId="20" xfId="0" applyNumberFormat="1" applyFont="1" applyFill="1" applyBorder="1" applyAlignment="1">
      <alignment horizontal="center" vertical="center"/>
    </xf>
    <xf numFmtId="171" fontId="3" fillId="0" borderId="22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5" fontId="2" fillId="0" borderId="5" xfId="0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0" borderId="1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N66"/>
  <sheetViews>
    <sheetView tabSelected="1" zoomScaleNormal="100" zoomScaleSheetLayoutView="100" workbookViewId="0">
      <pane xSplit="2" ySplit="8" topLeftCell="L9" activePane="bottomRight" state="frozen"/>
      <selection pane="topRight" activeCell="C1" sqref="C1"/>
      <selection pane="bottomLeft" activeCell="A8" sqref="A8"/>
      <selection pane="bottomRight" activeCell="D5" sqref="D5:V5"/>
    </sheetView>
  </sheetViews>
  <sheetFormatPr defaultColWidth="9.140625" defaultRowHeight="12.75" x14ac:dyDescent="0.2"/>
  <cols>
    <col min="1" max="1" width="10" style="1" customWidth="1"/>
    <col min="2" max="2" width="53.140625" style="1" customWidth="1"/>
    <col min="3" max="3" width="15" style="1" customWidth="1"/>
    <col min="4" max="4" width="14.7109375" style="2" customWidth="1"/>
    <col min="5" max="5" width="16.28515625" style="2" bestFit="1" customWidth="1"/>
    <col min="6" max="7" width="16.28515625" style="2" customWidth="1"/>
    <col min="8" max="8" width="13.42578125" style="2" bestFit="1" customWidth="1"/>
    <col min="9" max="9" width="11.5703125" style="3" bestFit="1" customWidth="1"/>
    <col min="10" max="10" width="13.140625" style="3" bestFit="1" customWidth="1"/>
    <col min="11" max="11" width="13.5703125" style="7" customWidth="1"/>
    <col min="12" max="15" width="13.140625" style="2" customWidth="1"/>
    <col min="16" max="16" width="11.5703125" style="3" customWidth="1"/>
    <col min="17" max="17" width="13.140625" style="3" bestFit="1" customWidth="1"/>
    <col min="18" max="18" width="14" style="2" customWidth="1"/>
    <col min="19" max="21" width="13.85546875" style="2" customWidth="1"/>
    <col min="22" max="22" width="13.140625" style="2" customWidth="1"/>
    <col min="23" max="23" width="11.5703125" style="3" bestFit="1" customWidth="1"/>
    <col min="24" max="24" width="14.42578125" style="3" customWidth="1"/>
    <col min="25" max="25" width="16.28515625" style="2" bestFit="1" customWidth="1"/>
    <col min="26" max="28" width="14.140625" style="2" customWidth="1"/>
    <col min="29" max="29" width="15.28515625" style="2" bestFit="1" customWidth="1"/>
    <col min="30" max="30" width="11.28515625" style="3" bestFit="1" customWidth="1"/>
    <col min="31" max="31" width="12.85546875" style="3" customWidth="1"/>
    <col min="32" max="35" width="13.5703125" style="2" customWidth="1"/>
    <col min="36" max="36" width="12.85546875" style="2" customWidth="1"/>
    <col min="37" max="37" width="11.28515625" style="3" bestFit="1" customWidth="1"/>
    <col min="38" max="38" width="13.5703125" style="3" customWidth="1"/>
    <col min="39" max="39" width="13.7109375" style="4" customWidth="1"/>
    <col min="40" max="42" width="14.140625" style="4" customWidth="1"/>
    <col min="43" max="43" width="13" style="4" customWidth="1"/>
    <col min="44" max="44" width="11.28515625" style="3" bestFit="1" customWidth="1"/>
    <col min="45" max="45" width="14.28515625" style="3" customWidth="1"/>
    <col min="46" max="46" width="13.42578125" style="2" customWidth="1"/>
    <col min="47" max="47" width="16.28515625" style="2" bestFit="1" customWidth="1"/>
    <col min="48" max="49" width="16.28515625" style="2" customWidth="1"/>
    <col min="50" max="50" width="13.140625" style="2" customWidth="1"/>
    <col min="51" max="51" width="11.28515625" style="3" bestFit="1" customWidth="1"/>
    <col min="52" max="52" width="15" style="3" customWidth="1"/>
    <col min="53" max="54" width="15.28515625" style="2" bestFit="1" customWidth="1"/>
    <col min="55" max="56" width="15.28515625" style="2" customWidth="1"/>
    <col min="57" max="57" width="12.5703125" style="2" customWidth="1"/>
    <col min="58" max="58" width="10.140625" style="3" bestFit="1" customWidth="1"/>
    <col min="59" max="59" width="15.7109375" style="3" customWidth="1"/>
    <col min="60" max="60" width="16" style="2" customWidth="1"/>
    <col min="61" max="61" width="17.7109375" style="2" customWidth="1"/>
    <col min="62" max="63" width="14.5703125" style="2" customWidth="1"/>
    <col min="64" max="64" width="14.85546875" style="2" bestFit="1" customWidth="1"/>
    <col min="65" max="65" width="11.28515625" style="3" bestFit="1" customWidth="1"/>
    <col min="66" max="281" width="9.140625" style="1"/>
    <col min="282" max="282" width="54.28515625" style="1" customWidth="1"/>
    <col min="283" max="283" width="14.7109375" style="1" customWidth="1"/>
    <col min="284" max="284" width="13.5703125" style="1" bestFit="1" customWidth="1"/>
    <col min="285" max="285" width="13.28515625" style="1" customWidth="1"/>
    <col min="286" max="286" width="11.140625" style="1" bestFit="1" customWidth="1"/>
    <col min="287" max="287" width="12.42578125" style="1" bestFit="1" customWidth="1"/>
    <col min="288" max="288" width="14.140625" style="1" customWidth="1"/>
    <col min="289" max="289" width="11.42578125" style="1" bestFit="1" customWidth="1"/>
    <col min="290" max="290" width="11.140625" style="1" bestFit="1" customWidth="1"/>
    <col min="291" max="291" width="14" style="1" customWidth="1"/>
    <col min="292" max="292" width="13.85546875" style="1" customWidth="1"/>
    <col min="293" max="293" width="12.7109375" style="1" bestFit="1" customWidth="1"/>
    <col min="294" max="294" width="11.28515625" style="1" bestFit="1" customWidth="1"/>
    <col min="295" max="295" width="13.7109375" style="1" bestFit="1" customWidth="1"/>
    <col min="296" max="296" width="14.140625" style="1" customWidth="1"/>
    <col min="297" max="297" width="12.42578125" style="1" customWidth="1"/>
    <col min="298" max="298" width="11.140625" style="1" bestFit="1" customWidth="1"/>
    <col min="299" max="300" width="12.42578125" style="1" bestFit="1" customWidth="1"/>
    <col min="301" max="301" width="11.42578125" style="1" bestFit="1" customWidth="1"/>
    <col min="302" max="302" width="11.140625" style="1" bestFit="1" customWidth="1"/>
    <col min="303" max="304" width="12.42578125" style="1" bestFit="1" customWidth="1"/>
    <col min="305" max="305" width="11.42578125" style="1" bestFit="1" customWidth="1"/>
    <col min="306" max="306" width="11.140625" style="1" bestFit="1" customWidth="1"/>
    <col min="307" max="308" width="12.42578125" style="1" bestFit="1" customWidth="1"/>
    <col min="309" max="309" width="11.42578125" style="1" bestFit="1" customWidth="1"/>
    <col min="310" max="310" width="11.140625" style="1" bestFit="1" customWidth="1"/>
    <col min="311" max="312" width="12.42578125" style="1" bestFit="1" customWidth="1"/>
    <col min="313" max="313" width="10" style="1" bestFit="1" customWidth="1"/>
    <col min="314" max="314" width="11.140625" style="1" bestFit="1" customWidth="1"/>
    <col min="315" max="315" width="13.5703125" style="1" bestFit="1" customWidth="1"/>
    <col min="316" max="316" width="16" style="1" customWidth="1"/>
    <col min="317" max="317" width="12.42578125" style="1" bestFit="1" customWidth="1"/>
    <col min="318" max="318" width="11.140625" style="1" bestFit="1" customWidth="1"/>
    <col min="319" max="319" width="9.140625" style="1"/>
    <col min="320" max="320" width="12" style="1" customWidth="1"/>
    <col min="321" max="321" width="13.140625" style="1" customWidth="1"/>
    <col min="322" max="322" width="10.7109375" style="1" customWidth="1"/>
    <col min="323" max="537" width="9.140625" style="1"/>
    <col min="538" max="538" width="54.28515625" style="1" customWidth="1"/>
    <col min="539" max="539" width="14.7109375" style="1" customWidth="1"/>
    <col min="540" max="540" width="13.5703125" style="1" bestFit="1" customWidth="1"/>
    <col min="541" max="541" width="13.28515625" style="1" customWidth="1"/>
    <col min="542" max="542" width="11.140625" style="1" bestFit="1" customWidth="1"/>
    <col min="543" max="543" width="12.42578125" style="1" bestFit="1" customWidth="1"/>
    <col min="544" max="544" width="14.140625" style="1" customWidth="1"/>
    <col min="545" max="545" width="11.42578125" style="1" bestFit="1" customWidth="1"/>
    <col min="546" max="546" width="11.140625" style="1" bestFit="1" customWidth="1"/>
    <col min="547" max="547" width="14" style="1" customWidth="1"/>
    <col min="548" max="548" width="13.85546875" style="1" customWidth="1"/>
    <col min="549" max="549" width="12.7109375" style="1" bestFit="1" customWidth="1"/>
    <col min="550" max="550" width="11.28515625" style="1" bestFit="1" customWidth="1"/>
    <col min="551" max="551" width="13.7109375" style="1" bestFit="1" customWidth="1"/>
    <col min="552" max="552" width="14.140625" style="1" customWidth="1"/>
    <col min="553" max="553" width="12.42578125" style="1" customWidth="1"/>
    <col min="554" max="554" width="11.140625" style="1" bestFit="1" customWidth="1"/>
    <col min="555" max="556" width="12.42578125" style="1" bestFit="1" customWidth="1"/>
    <col min="557" max="557" width="11.42578125" style="1" bestFit="1" customWidth="1"/>
    <col min="558" max="558" width="11.140625" style="1" bestFit="1" customWidth="1"/>
    <col min="559" max="560" width="12.42578125" style="1" bestFit="1" customWidth="1"/>
    <col min="561" max="561" width="11.42578125" style="1" bestFit="1" customWidth="1"/>
    <col min="562" max="562" width="11.140625" style="1" bestFit="1" customWidth="1"/>
    <col min="563" max="564" width="12.42578125" style="1" bestFit="1" customWidth="1"/>
    <col min="565" max="565" width="11.42578125" style="1" bestFit="1" customWidth="1"/>
    <col min="566" max="566" width="11.140625" style="1" bestFit="1" customWidth="1"/>
    <col min="567" max="568" width="12.42578125" style="1" bestFit="1" customWidth="1"/>
    <col min="569" max="569" width="10" style="1" bestFit="1" customWidth="1"/>
    <col min="570" max="570" width="11.140625" style="1" bestFit="1" customWidth="1"/>
    <col min="571" max="571" width="13.5703125" style="1" bestFit="1" customWidth="1"/>
    <col min="572" max="572" width="16" style="1" customWidth="1"/>
    <col min="573" max="573" width="12.42578125" style="1" bestFit="1" customWidth="1"/>
    <col min="574" max="574" width="11.140625" style="1" bestFit="1" customWidth="1"/>
    <col min="575" max="575" width="9.140625" style="1"/>
    <col min="576" max="576" width="12" style="1" customWidth="1"/>
    <col min="577" max="577" width="13.140625" style="1" customWidth="1"/>
    <col min="578" max="578" width="10.7109375" style="1" customWidth="1"/>
    <col min="579" max="793" width="9.140625" style="1"/>
    <col min="794" max="794" width="54.28515625" style="1" customWidth="1"/>
    <col min="795" max="795" width="14.7109375" style="1" customWidth="1"/>
    <col min="796" max="796" width="13.5703125" style="1" bestFit="1" customWidth="1"/>
    <col min="797" max="797" width="13.28515625" style="1" customWidth="1"/>
    <col min="798" max="798" width="11.140625" style="1" bestFit="1" customWidth="1"/>
    <col min="799" max="799" width="12.42578125" style="1" bestFit="1" customWidth="1"/>
    <col min="800" max="800" width="14.140625" style="1" customWidth="1"/>
    <col min="801" max="801" width="11.42578125" style="1" bestFit="1" customWidth="1"/>
    <col min="802" max="802" width="11.140625" style="1" bestFit="1" customWidth="1"/>
    <col min="803" max="803" width="14" style="1" customWidth="1"/>
    <col min="804" max="804" width="13.85546875" style="1" customWidth="1"/>
    <col min="805" max="805" width="12.7109375" style="1" bestFit="1" customWidth="1"/>
    <col min="806" max="806" width="11.28515625" style="1" bestFit="1" customWidth="1"/>
    <col min="807" max="807" width="13.7109375" style="1" bestFit="1" customWidth="1"/>
    <col min="808" max="808" width="14.140625" style="1" customWidth="1"/>
    <col min="809" max="809" width="12.42578125" style="1" customWidth="1"/>
    <col min="810" max="810" width="11.140625" style="1" bestFit="1" customWidth="1"/>
    <col min="811" max="812" width="12.42578125" style="1" bestFit="1" customWidth="1"/>
    <col min="813" max="813" width="11.42578125" style="1" bestFit="1" customWidth="1"/>
    <col min="814" max="814" width="11.140625" style="1" bestFit="1" customWidth="1"/>
    <col min="815" max="816" width="12.42578125" style="1" bestFit="1" customWidth="1"/>
    <col min="817" max="817" width="11.42578125" style="1" bestFit="1" customWidth="1"/>
    <col min="818" max="818" width="11.140625" style="1" bestFit="1" customWidth="1"/>
    <col min="819" max="820" width="12.42578125" style="1" bestFit="1" customWidth="1"/>
    <col min="821" max="821" width="11.42578125" style="1" bestFit="1" customWidth="1"/>
    <col min="822" max="822" width="11.140625" style="1" bestFit="1" customWidth="1"/>
    <col min="823" max="824" width="12.42578125" style="1" bestFit="1" customWidth="1"/>
    <col min="825" max="825" width="10" style="1" bestFit="1" customWidth="1"/>
    <col min="826" max="826" width="11.140625" style="1" bestFit="1" customWidth="1"/>
    <col min="827" max="827" width="13.5703125" style="1" bestFit="1" customWidth="1"/>
    <col min="828" max="828" width="16" style="1" customWidth="1"/>
    <col min="829" max="829" width="12.42578125" style="1" bestFit="1" customWidth="1"/>
    <col min="830" max="830" width="11.140625" style="1" bestFit="1" customWidth="1"/>
    <col min="831" max="831" width="9.140625" style="1"/>
    <col min="832" max="832" width="12" style="1" customWidth="1"/>
    <col min="833" max="833" width="13.140625" style="1" customWidth="1"/>
    <col min="834" max="834" width="10.7109375" style="1" customWidth="1"/>
    <col min="835" max="1049" width="9.140625" style="1"/>
    <col min="1050" max="1050" width="54.28515625" style="1" customWidth="1"/>
    <col min="1051" max="1051" width="14.7109375" style="1" customWidth="1"/>
    <col min="1052" max="1052" width="13.5703125" style="1" bestFit="1" customWidth="1"/>
    <col min="1053" max="1053" width="13.28515625" style="1" customWidth="1"/>
    <col min="1054" max="1054" width="11.140625" style="1" bestFit="1" customWidth="1"/>
    <col min="1055" max="1055" width="12.42578125" style="1" bestFit="1" customWidth="1"/>
    <col min="1056" max="1056" width="14.140625" style="1" customWidth="1"/>
    <col min="1057" max="1057" width="11.42578125" style="1" bestFit="1" customWidth="1"/>
    <col min="1058" max="1058" width="11.140625" style="1" bestFit="1" customWidth="1"/>
    <col min="1059" max="1059" width="14" style="1" customWidth="1"/>
    <col min="1060" max="1060" width="13.85546875" style="1" customWidth="1"/>
    <col min="1061" max="1061" width="12.7109375" style="1" bestFit="1" customWidth="1"/>
    <col min="1062" max="1062" width="11.28515625" style="1" bestFit="1" customWidth="1"/>
    <col min="1063" max="1063" width="13.7109375" style="1" bestFit="1" customWidth="1"/>
    <col min="1064" max="1064" width="14.140625" style="1" customWidth="1"/>
    <col min="1065" max="1065" width="12.42578125" style="1" customWidth="1"/>
    <col min="1066" max="1066" width="11.140625" style="1" bestFit="1" customWidth="1"/>
    <col min="1067" max="1068" width="12.42578125" style="1" bestFit="1" customWidth="1"/>
    <col min="1069" max="1069" width="11.42578125" style="1" bestFit="1" customWidth="1"/>
    <col min="1070" max="1070" width="11.140625" style="1" bestFit="1" customWidth="1"/>
    <col min="1071" max="1072" width="12.42578125" style="1" bestFit="1" customWidth="1"/>
    <col min="1073" max="1073" width="11.42578125" style="1" bestFit="1" customWidth="1"/>
    <col min="1074" max="1074" width="11.140625" style="1" bestFit="1" customWidth="1"/>
    <col min="1075" max="1076" width="12.42578125" style="1" bestFit="1" customWidth="1"/>
    <col min="1077" max="1077" width="11.42578125" style="1" bestFit="1" customWidth="1"/>
    <col min="1078" max="1078" width="11.140625" style="1" bestFit="1" customWidth="1"/>
    <col min="1079" max="1080" width="12.42578125" style="1" bestFit="1" customWidth="1"/>
    <col min="1081" max="1081" width="10" style="1" bestFit="1" customWidth="1"/>
    <col min="1082" max="1082" width="11.140625" style="1" bestFit="1" customWidth="1"/>
    <col min="1083" max="1083" width="13.5703125" style="1" bestFit="1" customWidth="1"/>
    <col min="1084" max="1084" width="16" style="1" customWidth="1"/>
    <col min="1085" max="1085" width="12.42578125" style="1" bestFit="1" customWidth="1"/>
    <col min="1086" max="1086" width="11.140625" style="1" bestFit="1" customWidth="1"/>
    <col min="1087" max="1087" width="9.140625" style="1"/>
    <col min="1088" max="1088" width="12" style="1" customWidth="1"/>
    <col min="1089" max="1089" width="13.140625" style="1" customWidth="1"/>
    <col min="1090" max="1090" width="10.7109375" style="1" customWidth="1"/>
    <col min="1091" max="1305" width="9.140625" style="1"/>
    <col min="1306" max="1306" width="54.28515625" style="1" customWidth="1"/>
    <col min="1307" max="1307" width="14.7109375" style="1" customWidth="1"/>
    <col min="1308" max="1308" width="13.5703125" style="1" bestFit="1" customWidth="1"/>
    <col min="1309" max="1309" width="13.28515625" style="1" customWidth="1"/>
    <col min="1310" max="1310" width="11.140625" style="1" bestFit="1" customWidth="1"/>
    <col min="1311" max="1311" width="12.42578125" style="1" bestFit="1" customWidth="1"/>
    <col min="1312" max="1312" width="14.140625" style="1" customWidth="1"/>
    <col min="1313" max="1313" width="11.42578125" style="1" bestFit="1" customWidth="1"/>
    <col min="1314" max="1314" width="11.140625" style="1" bestFit="1" customWidth="1"/>
    <col min="1315" max="1315" width="14" style="1" customWidth="1"/>
    <col min="1316" max="1316" width="13.85546875" style="1" customWidth="1"/>
    <col min="1317" max="1317" width="12.7109375" style="1" bestFit="1" customWidth="1"/>
    <col min="1318" max="1318" width="11.28515625" style="1" bestFit="1" customWidth="1"/>
    <col min="1319" max="1319" width="13.7109375" style="1" bestFit="1" customWidth="1"/>
    <col min="1320" max="1320" width="14.140625" style="1" customWidth="1"/>
    <col min="1321" max="1321" width="12.42578125" style="1" customWidth="1"/>
    <col min="1322" max="1322" width="11.140625" style="1" bestFit="1" customWidth="1"/>
    <col min="1323" max="1324" width="12.42578125" style="1" bestFit="1" customWidth="1"/>
    <col min="1325" max="1325" width="11.42578125" style="1" bestFit="1" customWidth="1"/>
    <col min="1326" max="1326" width="11.140625" style="1" bestFit="1" customWidth="1"/>
    <col min="1327" max="1328" width="12.42578125" style="1" bestFit="1" customWidth="1"/>
    <col min="1329" max="1329" width="11.42578125" style="1" bestFit="1" customWidth="1"/>
    <col min="1330" max="1330" width="11.140625" style="1" bestFit="1" customWidth="1"/>
    <col min="1331" max="1332" width="12.42578125" style="1" bestFit="1" customWidth="1"/>
    <col min="1333" max="1333" width="11.42578125" style="1" bestFit="1" customWidth="1"/>
    <col min="1334" max="1334" width="11.140625" style="1" bestFit="1" customWidth="1"/>
    <col min="1335" max="1336" width="12.42578125" style="1" bestFit="1" customWidth="1"/>
    <col min="1337" max="1337" width="10" style="1" bestFit="1" customWidth="1"/>
    <col min="1338" max="1338" width="11.140625" style="1" bestFit="1" customWidth="1"/>
    <col min="1339" max="1339" width="13.5703125" style="1" bestFit="1" customWidth="1"/>
    <col min="1340" max="1340" width="16" style="1" customWidth="1"/>
    <col min="1341" max="1341" width="12.42578125" style="1" bestFit="1" customWidth="1"/>
    <col min="1342" max="1342" width="11.140625" style="1" bestFit="1" customWidth="1"/>
    <col min="1343" max="1343" width="9.140625" style="1"/>
    <col min="1344" max="1344" width="12" style="1" customWidth="1"/>
    <col min="1345" max="1345" width="13.140625" style="1" customWidth="1"/>
    <col min="1346" max="1346" width="10.7109375" style="1" customWidth="1"/>
    <col min="1347" max="1561" width="9.140625" style="1"/>
    <col min="1562" max="1562" width="54.28515625" style="1" customWidth="1"/>
    <col min="1563" max="1563" width="14.7109375" style="1" customWidth="1"/>
    <col min="1564" max="1564" width="13.5703125" style="1" bestFit="1" customWidth="1"/>
    <col min="1565" max="1565" width="13.28515625" style="1" customWidth="1"/>
    <col min="1566" max="1566" width="11.140625" style="1" bestFit="1" customWidth="1"/>
    <col min="1567" max="1567" width="12.42578125" style="1" bestFit="1" customWidth="1"/>
    <col min="1568" max="1568" width="14.140625" style="1" customWidth="1"/>
    <col min="1569" max="1569" width="11.42578125" style="1" bestFit="1" customWidth="1"/>
    <col min="1570" max="1570" width="11.140625" style="1" bestFit="1" customWidth="1"/>
    <col min="1571" max="1571" width="14" style="1" customWidth="1"/>
    <col min="1572" max="1572" width="13.85546875" style="1" customWidth="1"/>
    <col min="1573" max="1573" width="12.7109375" style="1" bestFit="1" customWidth="1"/>
    <col min="1574" max="1574" width="11.28515625" style="1" bestFit="1" customWidth="1"/>
    <col min="1575" max="1575" width="13.7109375" style="1" bestFit="1" customWidth="1"/>
    <col min="1576" max="1576" width="14.140625" style="1" customWidth="1"/>
    <col min="1577" max="1577" width="12.42578125" style="1" customWidth="1"/>
    <col min="1578" max="1578" width="11.140625" style="1" bestFit="1" customWidth="1"/>
    <col min="1579" max="1580" width="12.42578125" style="1" bestFit="1" customWidth="1"/>
    <col min="1581" max="1581" width="11.42578125" style="1" bestFit="1" customWidth="1"/>
    <col min="1582" max="1582" width="11.140625" style="1" bestFit="1" customWidth="1"/>
    <col min="1583" max="1584" width="12.42578125" style="1" bestFit="1" customWidth="1"/>
    <col min="1585" max="1585" width="11.42578125" style="1" bestFit="1" customWidth="1"/>
    <col min="1586" max="1586" width="11.140625" style="1" bestFit="1" customWidth="1"/>
    <col min="1587" max="1588" width="12.42578125" style="1" bestFit="1" customWidth="1"/>
    <col min="1589" max="1589" width="11.42578125" style="1" bestFit="1" customWidth="1"/>
    <col min="1590" max="1590" width="11.140625" style="1" bestFit="1" customWidth="1"/>
    <col min="1591" max="1592" width="12.42578125" style="1" bestFit="1" customWidth="1"/>
    <col min="1593" max="1593" width="10" style="1" bestFit="1" customWidth="1"/>
    <col min="1594" max="1594" width="11.140625" style="1" bestFit="1" customWidth="1"/>
    <col min="1595" max="1595" width="13.5703125" style="1" bestFit="1" customWidth="1"/>
    <col min="1596" max="1596" width="16" style="1" customWidth="1"/>
    <col min="1597" max="1597" width="12.42578125" style="1" bestFit="1" customWidth="1"/>
    <col min="1598" max="1598" width="11.140625" style="1" bestFit="1" customWidth="1"/>
    <col min="1599" max="1599" width="9.140625" style="1"/>
    <col min="1600" max="1600" width="12" style="1" customWidth="1"/>
    <col min="1601" max="1601" width="13.140625" style="1" customWidth="1"/>
    <col min="1602" max="1602" width="10.7109375" style="1" customWidth="1"/>
    <col min="1603" max="1817" width="9.140625" style="1"/>
    <col min="1818" max="1818" width="54.28515625" style="1" customWidth="1"/>
    <col min="1819" max="1819" width="14.7109375" style="1" customWidth="1"/>
    <col min="1820" max="1820" width="13.5703125" style="1" bestFit="1" customWidth="1"/>
    <col min="1821" max="1821" width="13.28515625" style="1" customWidth="1"/>
    <col min="1822" max="1822" width="11.140625" style="1" bestFit="1" customWidth="1"/>
    <col min="1823" max="1823" width="12.42578125" style="1" bestFit="1" customWidth="1"/>
    <col min="1824" max="1824" width="14.140625" style="1" customWidth="1"/>
    <col min="1825" max="1825" width="11.42578125" style="1" bestFit="1" customWidth="1"/>
    <col min="1826" max="1826" width="11.140625" style="1" bestFit="1" customWidth="1"/>
    <col min="1827" max="1827" width="14" style="1" customWidth="1"/>
    <col min="1828" max="1828" width="13.85546875" style="1" customWidth="1"/>
    <col min="1829" max="1829" width="12.7109375" style="1" bestFit="1" customWidth="1"/>
    <col min="1830" max="1830" width="11.28515625" style="1" bestFit="1" customWidth="1"/>
    <col min="1831" max="1831" width="13.7109375" style="1" bestFit="1" customWidth="1"/>
    <col min="1832" max="1832" width="14.140625" style="1" customWidth="1"/>
    <col min="1833" max="1833" width="12.42578125" style="1" customWidth="1"/>
    <col min="1834" max="1834" width="11.140625" style="1" bestFit="1" customWidth="1"/>
    <col min="1835" max="1836" width="12.42578125" style="1" bestFit="1" customWidth="1"/>
    <col min="1837" max="1837" width="11.42578125" style="1" bestFit="1" customWidth="1"/>
    <col min="1838" max="1838" width="11.140625" style="1" bestFit="1" customWidth="1"/>
    <col min="1839" max="1840" width="12.42578125" style="1" bestFit="1" customWidth="1"/>
    <col min="1841" max="1841" width="11.42578125" style="1" bestFit="1" customWidth="1"/>
    <col min="1842" max="1842" width="11.140625" style="1" bestFit="1" customWidth="1"/>
    <col min="1843" max="1844" width="12.42578125" style="1" bestFit="1" customWidth="1"/>
    <col min="1845" max="1845" width="11.42578125" style="1" bestFit="1" customWidth="1"/>
    <col min="1846" max="1846" width="11.140625" style="1" bestFit="1" customWidth="1"/>
    <col min="1847" max="1848" width="12.42578125" style="1" bestFit="1" customWidth="1"/>
    <col min="1849" max="1849" width="10" style="1" bestFit="1" customWidth="1"/>
    <col min="1850" max="1850" width="11.140625" style="1" bestFit="1" customWidth="1"/>
    <col min="1851" max="1851" width="13.5703125" style="1" bestFit="1" customWidth="1"/>
    <col min="1852" max="1852" width="16" style="1" customWidth="1"/>
    <col min="1853" max="1853" width="12.42578125" style="1" bestFit="1" customWidth="1"/>
    <col min="1854" max="1854" width="11.140625" style="1" bestFit="1" customWidth="1"/>
    <col min="1855" max="1855" width="9.140625" style="1"/>
    <col min="1856" max="1856" width="12" style="1" customWidth="1"/>
    <col min="1857" max="1857" width="13.140625" style="1" customWidth="1"/>
    <col min="1858" max="1858" width="10.7109375" style="1" customWidth="1"/>
    <col min="1859" max="2073" width="9.140625" style="1"/>
    <col min="2074" max="2074" width="54.28515625" style="1" customWidth="1"/>
    <col min="2075" max="2075" width="14.7109375" style="1" customWidth="1"/>
    <col min="2076" max="2076" width="13.5703125" style="1" bestFit="1" customWidth="1"/>
    <col min="2077" max="2077" width="13.28515625" style="1" customWidth="1"/>
    <col min="2078" max="2078" width="11.140625" style="1" bestFit="1" customWidth="1"/>
    <col min="2079" max="2079" width="12.42578125" style="1" bestFit="1" customWidth="1"/>
    <col min="2080" max="2080" width="14.140625" style="1" customWidth="1"/>
    <col min="2081" max="2081" width="11.42578125" style="1" bestFit="1" customWidth="1"/>
    <col min="2082" max="2082" width="11.140625" style="1" bestFit="1" customWidth="1"/>
    <col min="2083" max="2083" width="14" style="1" customWidth="1"/>
    <col min="2084" max="2084" width="13.85546875" style="1" customWidth="1"/>
    <col min="2085" max="2085" width="12.7109375" style="1" bestFit="1" customWidth="1"/>
    <col min="2086" max="2086" width="11.28515625" style="1" bestFit="1" customWidth="1"/>
    <col min="2087" max="2087" width="13.7109375" style="1" bestFit="1" customWidth="1"/>
    <col min="2088" max="2088" width="14.140625" style="1" customWidth="1"/>
    <col min="2089" max="2089" width="12.42578125" style="1" customWidth="1"/>
    <col min="2090" max="2090" width="11.140625" style="1" bestFit="1" customWidth="1"/>
    <col min="2091" max="2092" width="12.42578125" style="1" bestFit="1" customWidth="1"/>
    <col min="2093" max="2093" width="11.42578125" style="1" bestFit="1" customWidth="1"/>
    <col min="2094" max="2094" width="11.140625" style="1" bestFit="1" customWidth="1"/>
    <col min="2095" max="2096" width="12.42578125" style="1" bestFit="1" customWidth="1"/>
    <col min="2097" max="2097" width="11.42578125" style="1" bestFit="1" customWidth="1"/>
    <col min="2098" max="2098" width="11.140625" style="1" bestFit="1" customWidth="1"/>
    <col min="2099" max="2100" width="12.42578125" style="1" bestFit="1" customWidth="1"/>
    <col min="2101" max="2101" width="11.42578125" style="1" bestFit="1" customWidth="1"/>
    <col min="2102" max="2102" width="11.140625" style="1" bestFit="1" customWidth="1"/>
    <col min="2103" max="2104" width="12.42578125" style="1" bestFit="1" customWidth="1"/>
    <col min="2105" max="2105" width="10" style="1" bestFit="1" customWidth="1"/>
    <col min="2106" max="2106" width="11.140625" style="1" bestFit="1" customWidth="1"/>
    <col min="2107" max="2107" width="13.5703125" style="1" bestFit="1" customWidth="1"/>
    <col min="2108" max="2108" width="16" style="1" customWidth="1"/>
    <col min="2109" max="2109" width="12.42578125" style="1" bestFit="1" customWidth="1"/>
    <col min="2110" max="2110" width="11.140625" style="1" bestFit="1" customWidth="1"/>
    <col min="2111" max="2111" width="9.140625" style="1"/>
    <col min="2112" max="2112" width="12" style="1" customWidth="1"/>
    <col min="2113" max="2113" width="13.140625" style="1" customWidth="1"/>
    <col min="2114" max="2114" width="10.7109375" style="1" customWidth="1"/>
    <col min="2115" max="2329" width="9.140625" style="1"/>
    <col min="2330" max="2330" width="54.28515625" style="1" customWidth="1"/>
    <col min="2331" max="2331" width="14.7109375" style="1" customWidth="1"/>
    <col min="2332" max="2332" width="13.5703125" style="1" bestFit="1" customWidth="1"/>
    <col min="2333" max="2333" width="13.28515625" style="1" customWidth="1"/>
    <col min="2334" max="2334" width="11.140625" style="1" bestFit="1" customWidth="1"/>
    <col min="2335" max="2335" width="12.42578125" style="1" bestFit="1" customWidth="1"/>
    <col min="2336" max="2336" width="14.140625" style="1" customWidth="1"/>
    <col min="2337" max="2337" width="11.42578125" style="1" bestFit="1" customWidth="1"/>
    <col min="2338" max="2338" width="11.140625" style="1" bestFit="1" customWidth="1"/>
    <col min="2339" max="2339" width="14" style="1" customWidth="1"/>
    <col min="2340" max="2340" width="13.85546875" style="1" customWidth="1"/>
    <col min="2341" max="2341" width="12.7109375" style="1" bestFit="1" customWidth="1"/>
    <col min="2342" max="2342" width="11.28515625" style="1" bestFit="1" customWidth="1"/>
    <col min="2343" max="2343" width="13.7109375" style="1" bestFit="1" customWidth="1"/>
    <col min="2344" max="2344" width="14.140625" style="1" customWidth="1"/>
    <col min="2345" max="2345" width="12.42578125" style="1" customWidth="1"/>
    <col min="2346" max="2346" width="11.140625" style="1" bestFit="1" customWidth="1"/>
    <col min="2347" max="2348" width="12.42578125" style="1" bestFit="1" customWidth="1"/>
    <col min="2349" max="2349" width="11.42578125" style="1" bestFit="1" customWidth="1"/>
    <col min="2350" max="2350" width="11.140625" style="1" bestFit="1" customWidth="1"/>
    <col min="2351" max="2352" width="12.42578125" style="1" bestFit="1" customWidth="1"/>
    <col min="2353" max="2353" width="11.42578125" style="1" bestFit="1" customWidth="1"/>
    <col min="2354" max="2354" width="11.140625" style="1" bestFit="1" customWidth="1"/>
    <col min="2355" max="2356" width="12.42578125" style="1" bestFit="1" customWidth="1"/>
    <col min="2357" max="2357" width="11.42578125" style="1" bestFit="1" customWidth="1"/>
    <col min="2358" max="2358" width="11.140625" style="1" bestFit="1" customWidth="1"/>
    <col min="2359" max="2360" width="12.42578125" style="1" bestFit="1" customWidth="1"/>
    <col min="2361" max="2361" width="10" style="1" bestFit="1" customWidth="1"/>
    <col min="2362" max="2362" width="11.140625" style="1" bestFit="1" customWidth="1"/>
    <col min="2363" max="2363" width="13.5703125" style="1" bestFit="1" customWidth="1"/>
    <col min="2364" max="2364" width="16" style="1" customWidth="1"/>
    <col min="2365" max="2365" width="12.42578125" style="1" bestFit="1" customWidth="1"/>
    <col min="2366" max="2366" width="11.140625" style="1" bestFit="1" customWidth="1"/>
    <col min="2367" max="2367" width="9.140625" style="1"/>
    <col min="2368" max="2368" width="12" style="1" customWidth="1"/>
    <col min="2369" max="2369" width="13.140625" style="1" customWidth="1"/>
    <col min="2370" max="2370" width="10.7109375" style="1" customWidth="1"/>
    <col min="2371" max="2585" width="9.140625" style="1"/>
    <col min="2586" max="2586" width="54.28515625" style="1" customWidth="1"/>
    <col min="2587" max="2587" width="14.7109375" style="1" customWidth="1"/>
    <col min="2588" max="2588" width="13.5703125" style="1" bestFit="1" customWidth="1"/>
    <col min="2589" max="2589" width="13.28515625" style="1" customWidth="1"/>
    <col min="2590" max="2590" width="11.140625" style="1" bestFit="1" customWidth="1"/>
    <col min="2591" max="2591" width="12.42578125" style="1" bestFit="1" customWidth="1"/>
    <col min="2592" max="2592" width="14.140625" style="1" customWidth="1"/>
    <col min="2593" max="2593" width="11.42578125" style="1" bestFit="1" customWidth="1"/>
    <col min="2594" max="2594" width="11.140625" style="1" bestFit="1" customWidth="1"/>
    <col min="2595" max="2595" width="14" style="1" customWidth="1"/>
    <col min="2596" max="2596" width="13.85546875" style="1" customWidth="1"/>
    <col min="2597" max="2597" width="12.7109375" style="1" bestFit="1" customWidth="1"/>
    <col min="2598" max="2598" width="11.28515625" style="1" bestFit="1" customWidth="1"/>
    <col min="2599" max="2599" width="13.7109375" style="1" bestFit="1" customWidth="1"/>
    <col min="2600" max="2600" width="14.140625" style="1" customWidth="1"/>
    <col min="2601" max="2601" width="12.42578125" style="1" customWidth="1"/>
    <col min="2602" max="2602" width="11.140625" style="1" bestFit="1" customWidth="1"/>
    <col min="2603" max="2604" width="12.42578125" style="1" bestFit="1" customWidth="1"/>
    <col min="2605" max="2605" width="11.42578125" style="1" bestFit="1" customWidth="1"/>
    <col min="2606" max="2606" width="11.140625" style="1" bestFit="1" customWidth="1"/>
    <col min="2607" max="2608" width="12.42578125" style="1" bestFit="1" customWidth="1"/>
    <col min="2609" max="2609" width="11.42578125" style="1" bestFit="1" customWidth="1"/>
    <col min="2610" max="2610" width="11.140625" style="1" bestFit="1" customWidth="1"/>
    <col min="2611" max="2612" width="12.42578125" style="1" bestFit="1" customWidth="1"/>
    <col min="2613" max="2613" width="11.42578125" style="1" bestFit="1" customWidth="1"/>
    <col min="2614" max="2614" width="11.140625" style="1" bestFit="1" customWidth="1"/>
    <col min="2615" max="2616" width="12.42578125" style="1" bestFit="1" customWidth="1"/>
    <col min="2617" max="2617" width="10" style="1" bestFit="1" customWidth="1"/>
    <col min="2618" max="2618" width="11.140625" style="1" bestFit="1" customWidth="1"/>
    <col min="2619" max="2619" width="13.5703125" style="1" bestFit="1" customWidth="1"/>
    <col min="2620" max="2620" width="16" style="1" customWidth="1"/>
    <col min="2621" max="2621" width="12.42578125" style="1" bestFit="1" customWidth="1"/>
    <col min="2622" max="2622" width="11.140625" style="1" bestFit="1" customWidth="1"/>
    <col min="2623" max="2623" width="9.140625" style="1"/>
    <col min="2624" max="2624" width="12" style="1" customWidth="1"/>
    <col min="2625" max="2625" width="13.140625" style="1" customWidth="1"/>
    <col min="2626" max="2626" width="10.7109375" style="1" customWidth="1"/>
    <col min="2627" max="2841" width="9.140625" style="1"/>
    <col min="2842" max="2842" width="54.28515625" style="1" customWidth="1"/>
    <col min="2843" max="2843" width="14.7109375" style="1" customWidth="1"/>
    <col min="2844" max="2844" width="13.5703125" style="1" bestFit="1" customWidth="1"/>
    <col min="2845" max="2845" width="13.28515625" style="1" customWidth="1"/>
    <col min="2846" max="2846" width="11.140625" style="1" bestFit="1" customWidth="1"/>
    <col min="2847" max="2847" width="12.42578125" style="1" bestFit="1" customWidth="1"/>
    <col min="2848" max="2848" width="14.140625" style="1" customWidth="1"/>
    <col min="2849" max="2849" width="11.42578125" style="1" bestFit="1" customWidth="1"/>
    <col min="2850" max="2850" width="11.140625" style="1" bestFit="1" customWidth="1"/>
    <col min="2851" max="2851" width="14" style="1" customWidth="1"/>
    <col min="2852" max="2852" width="13.85546875" style="1" customWidth="1"/>
    <col min="2853" max="2853" width="12.7109375" style="1" bestFit="1" customWidth="1"/>
    <col min="2854" max="2854" width="11.28515625" style="1" bestFit="1" customWidth="1"/>
    <col min="2855" max="2855" width="13.7109375" style="1" bestFit="1" customWidth="1"/>
    <col min="2856" max="2856" width="14.140625" style="1" customWidth="1"/>
    <col min="2857" max="2857" width="12.42578125" style="1" customWidth="1"/>
    <col min="2858" max="2858" width="11.140625" style="1" bestFit="1" customWidth="1"/>
    <col min="2859" max="2860" width="12.42578125" style="1" bestFit="1" customWidth="1"/>
    <col min="2861" max="2861" width="11.42578125" style="1" bestFit="1" customWidth="1"/>
    <col min="2862" max="2862" width="11.140625" style="1" bestFit="1" customWidth="1"/>
    <col min="2863" max="2864" width="12.42578125" style="1" bestFit="1" customWidth="1"/>
    <col min="2865" max="2865" width="11.42578125" style="1" bestFit="1" customWidth="1"/>
    <col min="2866" max="2866" width="11.140625" style="1" bestFit="1" customWidth="1"/>
    <col min="2867" max="2868" width="12.42578125" style="1" bestFit="1" customWidth="1"/>
    <col min="2869" max="2869" width="11.42578125" style="1" bestFit="1" customWidth="1"/>
    <col min="2870" max="2870" width="11.140625" style="1" bestFit="1" customWidth="1"/>
    <col min="2871" max="2872" width="12.42578125" style="1" bestFit="1" customWidth="1"/>
    <col min="2873" max="2873" width="10" style="1" bestFit="1" customWidth="1"/>
    <col min="2874" max="2874" width="11.140625" style="1" bestFit="1" customWidth="1"/>
    <col min="2875" max="2875" width="13.5703125" style="1" bestFit="1" customWidth="1"/>
    <col min="2876" max="2876" width="16" style="1" customWidth="1"/>
    <col min="2877" max="2877" width="12.42578125" style="1" bestFit="1" customWidth="1"/>
    <col min="2878" max="2878" width="11.140625" style="1" bestFit="1" customWidth="1"/>
    <col min="2879" max="2879" width="9.140625" style="1"/>
    <col min="2880" max="2880" width="12" style="1" customWidth="1"/>
    <col min="2881" max="2881" width="13.140625" style="1" customWidth="1"/>
    <col min="2882" max="2882" width="10.7109375" style="1" customWidth="1"/>
    <col min="2883" max="3097" width="9.140625" style="1"/>
    <col min="3098" max="3098" width="54.28515625" style="1" customWidth="1"/>
    <col min="3099" max="3099" width="14.7109375" style="1" customWidth="1"/>
    <col min="3100" max="3100" width="13.5703125" style="1" bestFit="1" customWidth="1"/>
    <col min="3101" max="3101" width="13.28515625" style="1" customWidth="1"/>
    <col min="3102" max="3102" width="11.140625" style="1" bestFit="1" customWidth="1"/>
    <col min="3103" max="3103" width="12.42578125" style="1" bestFit="1" customWidth="1"/>
    <col min="3104" max="3104" width="14.140625" style="1" customWidth="1"/>
    <col min="3105" max="3105" width="11.42578125" style="1" bestFit="1" customWidth="1"/>
    <col min="3106" max="3106" width="11.140625" style="1" bestFit="1" customWidth="1"/>
    <col min="3107" max="3107" width="14" style="1" customWidth="1"/>
    <col min="3108" max="3108" width="13.85546875" style="1" customWidth="1"/>
    <col min="3109" max="3109" width="12.7109375" style="1" bestFit="1" customWidth="1"/>
    <col min="3110" max="3110" width="11.28515625" style="1" bestFit="1" customWidth="1"/>
    <col min="3111" max="3111" width="13.7109375" style="1" bestFit="1" customWidth="1"/>
    <col min="3112" max="3112" width="14.140625" style="1" customWidth="1"/>
    <col min="3113" max="3113" width="12.42578125" style="1" customWidth="1"/>
    <col min="3114" max="3114" width="11.140625" style="1" bestFit="1" customWidth="1"/>
    <col min="3115" max="3116" width="12.42578125" style="1" bestFit="1" customWidth="1"/>
    <col min="3117" max="3117" width="11.42578125" style="1" bestFit="1" customWidth="1"/>
    <col min="3118" max="3118" width="11.140625" style="1" bestFit="1" customWidth="1"/>
    <col min="3119" max="3120" width="12.42578125" style="1" bestFit="1" customWidth="1"/>
    <col min="3121" max="3121" width="11.42578125" style="1" bestFit="1" customWidth="1"/>
    <col min="3122" max="3122" width="11.140625" style="1" bestFit="1" customWidth="1"/>
    <col min="3123" max="3124" width="12.42578125" style="1" bestFit="1" customWidth="1"/>
    <col min="3125" max="3125" width="11.42578125" style="1" bestFit="1" customWidth="1"/>
    <col min="3126" max="3126" width="11.140625" style="1" bestFit="1" customWidth="1"/>
    <col min="3127" max="3128" width="12.42578125" style="1" bestFit="1" customWidth="1"/>
    <col min="3129" max="3129" width="10" style="1" bestFit="1" customWidth="1"/>
    <col min="3130" max="3130" width="11.140625" style="1" bestFit="1" customWidth="1"/>
    <col min="3131" max="3131" width="13.5703125" style="1" bestFit="1" customWidth="1"/>
    <col min="3132" max="3132" width="16" style="1" customWidth="1"/>
    <col min="3133" max="3133" width="12.42578125" style="1" bestFit="1" customWidth="1"/>
    <col min="3134" max="3134" width="11.140625" style="1" bestFit="1" customWidth="1"/>
    <col min="3135" max="3135" width="9.140625" style="1"/>
    <col min="3136" max="3136" width="12" style="1" customWidth="1"/>
    <col min="3137" max="3137" width="13.140625" style="1" customWidth="1"/>
    <col min="3138" max="3138" width="10.7109375" style="1" customWidth="1"/>
    <col min="3139" max="3353" width="9.140625" style="1"/>
    <col min="3354" max="3354" width="54.28515625" style="1" customWidth="1"/>
    <col min="3355" max="3355" width="14.7109375" style="1" customWidth="1"/>
    <col min="3356" max="3356" width="13.5703125" style="1" bestFit="1" customWidth="1"/>
    <col min="3357" max="3357" width="13.28515625" style="1" customWidth="1"/>
    <col min="3358" max="3358" width="11.140625" style="1" bestFit="1" customWidth="1"/>
    <col min="3359" max="3359" width="12.42578125" style="1" bestFit="1" customWidth="1"/>
    <col min="3360" max="3360" width="14.140625" style="1" customWidth="1"/>
    <col min="3361" max="3361" width="11.42578125" style="1" bestFit="1" customWidth="1"/>
    <col min="3362" max="3362" width="11.140625" style="1" bestFit="1" customWidth="1"/>
    <col min="3363" max="3363" width="14" style="1" customWidth="1"/>
    <col min="3364" max="3364" width="13.85546875" style="1" customWidth="1"/>
    <col min="3365" max="3365" width="12.7109375" style="1" bestFit="1" customWidth="1"/>
    <col min="3366" max="3366" width="11.28515625" style="1" bestFit="1" customWidth="1"/>
    <col min="3367" max="3367" width="13.7109375" style="1" bestFit="1" customWidth="1"/>
    <col min="3368" max="3368" width="14.140625" style="1" customWidth="1"/>
    <col min="3369" max="3369" width="12.42578125" style="1" customWidth="1"/>
    <col min="3370" max="3370" width="11.140625" style="1" bestFit="1" customWidth="1"/>
    <col min="3371" max="3372" width="12.42578125" style="1" bestFit="1" customWidth="1"/>
    <col min="3373" max="3373" width="11.42578125" style="1" bestFit="1" customWidth="1"/>
    <col min="3374" max="3374" width="11.140625" style="1" bestFit="1" customWidth="1"/>
    <col min="3375" max="3376" width="12.42578125" style="1" bestFit="1" customWidth="1"/>
    <col min="3377" max="3377" width="11.42578125" style="1" bestFit="1" customWidth="1"/>
    <col min="3378" max="3378" width="11.140625" style="1" bestFit="1" customWidth="1"/>
    <col min="3379" max="3380" width="12.42578125" style="1" bestFit="1" customWidth="1"/>
    <col min="3381" max="3381" width="11.42578125" style="1" bestFit="1" customWidth="1"/>
    <col min="3382" max="3382" width="11.140625" style="1" bestFit="1" customWidth="1"/>
    <col min="3383" max="3384" width="12.42578125" style="1" bestFit="1" customWidth="1"/>
    <col min="3385" max="3385" width="10" style="1" bestFit="1" customWidth="1"/>
    <col min="3386" max="3386" width="11.140625" style="1" bestFit="1" customWidth="1"/>
    <col min="3387" max="3387" width="13.5703125" style="1" bestFit="1" customWidth="1"/>
    <col min="3388" max="3388" width="16" style="1" customWidth="1"/>
    <col min="3389" max="3389" width="12.42578125" style="1" bestFit="1" customWidth="1"/>
    <col min="3390" max="3390" width="11.140625" style="1" bestFit="1" customWidth="1"/>
    <col min="3391" max="3391" width="9.140625" style="1"/>
    <col min="3392" max="3392" width="12" style="1" customWidth="1"/>
    <col min="3393" max="3393" width="13.140625" style="1" customWidth="1"/>
    <col min="3394" max="3394" width="10.7109375" style="1" customWidth="1"/>
    <col min="3395" max="3609" width="9.140625" style="1"/>
    <col min="3610" max="3610" width="54.28515625" style="1" customWidth="1"/>
    <col min="3611" max="3611" width="14.7109375" style="1" customWidth="1"/>
    <col min="3612" max="3612" width="13.5703125" style="1" bestFit="1" customWidth="1"/>
    <col min="3613" max="3613" width="13.28515625" style="1" customWidth="1"/>
    <col min="3614" max="3614" width="11.140625" style="1" bestFit="1" customWidth="1"/>
    <col min="3615" max="3615" width="12.42578125" style="1" bestFit="1" customWidth="1"/>
    <col min="3616" max="3616" width="14.140625" style="1" customWidth="1"/>
    <col min="3617" max="3617" width="11.42578125" style="1" bestFit="1" customWidth="1"/>
    <col min="3618" max="3618" width="11.140625" style="1" bestFit="1" customWidth="1"/>
    <col min="3619" max="3619" width="14" style="1" customWidth="1"/>
    <col min="3620" max="3620" width="13.85546875" style="1" customWidth="1"/>
    <col min="3621" max="3621" width="12.7109375" style="1" bestFit="1" customWidth="1"/>
    <col min="3622" max="3622" width="11.28515625" style="1" bestFit="1" customWidth="1"/>
    <col min="3623" max="3623" width="13.7109375" style="1" bestFit="1" customWidth="1"/>
    <col min="3624" max="3624" width="14.140625" style="1" customWidth="1"/>
    <col min="3625" max="3625" width="12.42578125" style="1" customWidth="1"/>
    <col min="3626" max="3626" width="11.140625" style="1" bestFit="1" customWidth="1"/>
    <col min="3627" max="3628" width="12.42578125" style="1" bestFit="1" customWidth="1"/>
    <col min="3629" max="3629" width="11.42578125" style="1" bestFit="1" customWidth="1"/>
    <col min="3630" max="3630" width="11.140625" style="1" bestFit="1" customWidth="1"/>
    <col min="3631" max="3632" width="12.42578125" style="1" bestFit="1" customWidth="1"/>
    <col min="3633" max="3633" width="11.42578125" style="1" bestFit="1" customWidth="1"/>
    <col min="3634" max="3634" width="11.140625" style="1" bestFit="1" customWidth="1"/>
    <col min="3635" max="3636" width="12.42578125" style="1" bestFit="1" customWidth="1"/>
    <col min="3637" max="3637" width="11.42578125" style="1" bestFit="1" customWidth="1"/>
    <col min="3638" max="3638" width="11.140625" style="1" bestFit="1" customWidth="1"/>
    <col min="3639" max="3640" width="12.42578125" style="1" bestFit="1" customWidth="1"/>
    <col min="3641" max="3641" width="10" style="1" bestFit="1" customWidth="1"/>
    <col min="3642" max="3642" width="11.140625" style="1" bestFit="1" customWidth="1"/>
    <col min="3643" max="3643" width="13.5703125" style="1" bestFit="1" customWidth="1"/>
    <col min="3644" max="3644" width="16" style="1" customWidth="1"/>
    <col min="3645" max="3645" width="12.42578125" style="1" bestFit="1" customWidth="1"/>
    <col min="3646" max="3646" width="11.140625" style="1" bestFit="1" customWidth="1"/>
    <col min="3647" max="3647" width="9.140625" style="1"/>
    <col min="3648" max="3648" width="12" style="1" customWidth="1"/>
    <col min="3649" max="3649" width="13.140625" style="1" customWidth="1"/>
    <col min="3650" max="3650" width="10.7109375" style="1" customWidth="1"/>
    <col min="3651" max="3865" width="9.140625" style="1"/>
    <col min="3866" max="3866" width="54.28515625" style="1" customWidth="1"/>
    <col min="3867" max="3867" width="14.7109375" style="1" customWidth="1"/>
    <col min="3868" max="3868" width="13.5703125" style="1" bestFit="1" customWidth="1"/>
    <col min="3869" max="3869" width="13.28515625" style="1" customWidth="1"/>
    <col min="3870" max="3870" width="11.140625" style="1" bestFit="1" customWidth="1"/>
    <col min="3871" max="3871" width="12.42578125" style="1" bestFit="1" customWidth="1"/>
    <col min="3872" max="3872" width="14.140625" style="1" customWidth="1"/>
    <col min="3873" max="3873" width="11.42578125" style="1" bestFit="1" customWidth="1"/>
    <col min="3874" max="3874" width="11.140625" style="1" bestFit="1" customWidth="1"/>
    <col min="3875" max="3875" width="14" style="1" customWidth="1"/>
    <col min="3876" max="3876" width="13.85546875" style="1" customWidth="1"/>
    <col min="3877" max="3877" width="12.7109375" style="1" bestFit="1" customWidth="1"/>
    <col min="3878" max="3878" width="11.28515625" style="1" bestFit="1" customWidth="1"/>
    <col min="3879" max="3879" width="13.7109375" style="1" bestFit="1" customWidth="1"/>
    <col min="3880" max="3880" width="14.140625" style="1" customWidth="1"/>
    <col min="3881" max="3881" width="12.42578125" style="1" customWidth="1"/>
    <col min="3882" max="3882" width="11.140625" style="1" bestFit="1" customWidth="1"/>
    <col min="3883" max="3884" width="12.42578125" style="1" bestFit="1" customWidth="1"/>
    <col min="3885" max="3885" width="11.42578125" style="1" bestFit="1" customWidth="1"/>
    <col min="3886" max="3886" width="11.140625" style="1" bestFit="1" customWidth="1"/>
    <col min="3887" max="3888" width="12.42578125" style="1" bestFit="1" customWidth="1"/>
    <col min="3889" max="3889" width="11.42578125" style="1" bestFit="1" customWidth="1"/>
    <col min="3890" max="3890" width="11.140625" style="1" bestFit="1" customWidth="1"/>
    <col min="3891" max="3892" width="12.42578125" style="1" bestFit="1" customWidth="1"/>
    <col min="3893" max="3893" width="11.42578125" style="1" bestFit="1" customWidth="1"/>
    <col min="3894" max="3894" width="11.140625" style="1" bestFit="1" customWidth="1"/>
    <col min="3895" max="3896" width="12.42578125" style="1" bestFit="1" customWidth="1"/>
    <col min="3897" max="3897" width="10" style="1" bestFit="1" customWidth="1"/>
    <col min="3898" max="3898" width="11.140625" style="1" bestFit="1" customWidth="1"/>
    <col min="3899" max="3899" width="13.5703125" style="1" bestFit="1" customWidth="1"/>
    <col min="3900" max="3900" width="16" style="1" customWidth="1"/>
    <col min="3901" max="3901" width="12.42578125" style="1" bestFit="1" customWidth="1"/>
    <col min="3902" max="3902" width="11.140625" style="1" bestFit="1" customWidth="1"/>
    <col min="3903" max="3903" width="9.140625" style="1"/>
    <col min="3904" max="3904" width="12" style="1" customWidth="1"/>
    <col min="3905" max="3905" width="13.140625" style="1" customWidth="1"/>
    <col min="3906" max="3906" width="10.7109375" style="1" customWidth="1"/>
    <col min="3907" max="4121" width="9.140625" style="1"/>
    <col min="4122" max="4122" width="54.28515625" style="1" customWidth="1"/>
    <col min="4123" max="4123" width="14.7109375" style="1" customWidth="1"/>
    <col min="4124" max="4124" width="13.5703125" style="1" bestFit="1" customWidth="1"/>
    <col min="4125" max="4125" width="13.28515625" style="1" customWidth="1"/>
    <col min="4126" max="4126" width="11.140625" style="1" bestFit="1" customWidth="1"/>
    <col min="4127" max="4127" width="12.42578125" style="1" bestFit="1" customWidth="1"/>
    <col min="4128" max="4128" width="14.140625" style="1" customWidth="1"/>
    <col min="4129" max="4129" width="11.42578125" style="1" bestFit="1" customWidth="1"/>
    <col min="4130" max="4130" width="11.140625" style="1" bestFit="1" customWidth="1"/>
    <col min="4131" max="4131" width="14" style="1" customWidth="1"/>
    <col min="4132" max="4132" width="13.85546875" style="1" customWidth="1"/>
    <col min="4133" max="4133" width="12.7109375" style="1" bestFit="1" customWidth="1"/>
    <col min="4134" max="4134" width="11.28515625" style="1" bestFit="1" customWidth="1"/>
    <col min="4135" max="4135" width="13.7109375" style="1" bestFit="1" customWidth="1"/>
    <col min="4136" max="4136" width="14.140625" style="1" customWidth="1"/>
    <col min="4137" max="4137" width="12.42578125" style="1" customWidth="1"/>
    <col min="4138" max="4138" width="11.140625" style="1" bestFit="1" customWidth="1"/>
    <col min="4139" max="4140" width="12.42578125" style="1" bestFit="1" customWidth="1"/>
    <col min="4141" max="4141" width="11.42578125" style="1" bestFit="1" customWidth="1"/>
    <col min="4142" max="4142" width="11.140625" style="1" bestFit="1" customWidth="1"/>
    <col min="4143" max="4144" width="12.42578125" style="1" bestFit="1" customWidth="1"/>
    <col min="4145" max="4145" width="11.42578125" style="1" bestFit="1" customWidth="1"/>
    <col min="4146" max="4146" width="11.140625" style="1" bestFit="1" customWidth="1"/>
    <col min="4147" max="4148" width="12.42578125" style="1" bestFit="1" customWidth="1"/>
    <col min="4149" max="4149" width="11.42578125" style="1" bestFit="1" customWidth="1"/>
    <col min="4150" max="4150" width="11.140625" style="1" bestFit="1" customWidth="1"/>
    <col min="4151" max="4152" width="12.42578125" style="1" bestFit="1" customWidth="1"/>
    <col min="4153" max="4153" width="10" style="1" bestFit="1" customWidth="1"/>
    <col min="4154" max="4154" width="11.140625" style="1" bestFit="1" customWidth="1"/>
    <col min="4155" max="4155" width="13.5703125" style="1" bestFit="1" customWidth="1"/>
    <col min="4156" max="4156" width="16" style="1" customWidth="1"/>
    <col min="4157" max="4157" width="12.42578125" style="1" bestFit="1" customWidth="1"/>
    <col min="4158" max="4158" width="11.140625" style="1" bestFit="1" customWidth="1"/>
    <col min="4159" max="4159" width="9.140625" style="1"/>
    <col min="4160" max="4160" width="12" style="1" customWidth="1"/>
    <col min="4161" max="4161" width="13.140625" style="1" customWidth="1"/>
    <col min="4162" max="4162" width="10.7109375" style="1" customWidth="1"/>
    <col min="4163" max="4377" width="9.140625" style="1"/>
    <col min="4378" max="4378" width="54.28515625" style="1" customWidth="1"/>
    <col min="4379" max="4379" width="14.7109375" style="1" customWidth="1"/>
    <col min="4380" max="4380" width="13.5703125" style="1" bestFit="1" customWidth="1"/>
    <col min="4381" max="4381" width="13.28515625" style="1" customWidth="1"/>
    <col min="4382" max="4382" width="11.140625" style="1" bestFit="1" customWidth="1"/>
    <col min="4383" max="4383" width="12.42578125" style="1" bestFit="1" customWidth="1"/>
    <col min="4384" max="4384" width="14.140625" style="1" customWidth="1"/>
    <col min="4385" max="4385" width="11.42578125" style="1" bestFit="1" customWidth="1"/>
    <col min="4386" max="4386" width="11.140625" style="1" bestFit="1" customWidth="1"/>
    <col min="4387" max="4387" width="14" style="1" customWidth="1"/>
    <col min="4388" max="4388" width="13.85546875" style="1" customWidth="1"/>
    <col min="4389" max="4389" width="12.7109375" style="1" bestFit="1" customWidth="1"/>
    <col min="4390" max="4390" width="11.28515625" style="1" bestFit="1" customWidth="1"/>
    <col min="4391" max="4391" width="13.7109375" style="1" bestFit="1" customWidth="1"/>
    <col min="4392" max="4392" width="14.140625" style="1" customWidth="1"/>
    <col min="4393" max="4393" width="12.42578125" style="1" customWidth="1"/>
    <col min="4394" max="4394" width="11.140625" style="1" bestFit="1" customWidth="1"/>
    <col min="4395" max="4396" width="12.42578125" style="1" bestFit="1" customWidth="1"/>
    <col min="4397" max="4397" width="11.42578125" style="1" bestFit="1" customWidth="1"/>
    <col min="4398" max="4398" width="11.140625" style="1" bestFit="1" customWidth="1"/>
    <col min="4399" max="4400" width="12.42578125" style="1" bestFit="1" customWidth="1"/>
    <col min="4401" max="4401" width="11.42578125" style="1" bestFit="1" customWidth="1"/>
    <col min="4402" max="4402" width="11.140625" style="1" bestFit="1" customWidth="1"/>
    <col min="4403" max="4404" width="12.42578125" style="1" bestFit="1" customWidth="1"/>
    <col min="4405" max="4405" width="11.42578125" style="1" bestFit="1" customWidth="1"/>
    <col min="4406" max="4406" width="11.140625" style="1" bestFit="1" customWidth="1"/>
    <col min="4407" max="4408" width="12.42578125" style="1" bestFit="1" customWidth="1"/>
    <col min="4409" max="4409" width="10" style="1" bestFit="1" customWidth="1"/>
    <col min="4410" max="4410" width="11.140625" style="1" bestFit="1" customWidth="1"/>
    <col min="4411" max="4411" width="13.5703125" style="1" bestFit="1" customWidth="1"/>
    <col min="4412" max="4412" width="16" style="1" customWidth="1"/>
    <col min="4413" max="4413" width="12.42578125" style="1" bestFit="1" customWidth="1"/>
    <col min="4414" max="4414" width="11.140625" style="1" bestFit="1" customWidth="1"/>
    <col min="4415" max="4415" width="9.140625" style="1"/>
    <col min="4416" max="4416" width="12" style="1" customWidth="1"/>
    <col min="4417" max="4417" width="13.140625" style="1" customWidth="1"/>
    <col min="4418" max="4418" width="10.7109375" style="1" customWidth="1"/>
    <col min="4419" max="4633" width="9.140625" style="1"/>
    <col min="4634" max="4634" width="54.28515625" style="1" customWidth="1"/>
    <col min="4635" max="4635" width="14.7109375" style="1" customWidth="1"/>
    <col min="4636" max="4636" width="13.5703125" style="1" bestFit="1" customWidth="1"/>
    <col min="4637" max="4637" width="13.28515625" style="1" customWidth="1"/>
    <col min="4638" max="4638" width="11.140625" style="1" bestFit="1" customWidth="1"/>
    <col min="4639" max="4639" width="12.42578125" style="1" bestFit="1" customWidth="1"/>
    <col min="4640" max="4640" width="14.140625" style="1" customWidth="1"/>
    <col min="4641" max="4641" width="11.42578125" style="1" bestFit="1" customWidth="1"/>
    <col min="4642" max="4642" width="11.140625" style="1" bestFit="1" customWidth="1"/>
    <col min="4643" max="4643" width="14" style="1" customWidth="1"/>
    <col min="4644" max="4644" width="13.85546875" style="1" customWidth="1"/>
    <col min="4645" max="4645" width="12.7109375" style="1" bestFit="1" customWidth="1"/>
    <col min="4646" max="4646" width="11.28515625" style="1" bestFit="1" customWidth="1"/>
    <col min="4647" max="4647" width="13.7109375" style="1" bestFit="1" customWidth="1"/>
    <col min="4648" max="4648" width="14.140625" style="1" customWidth="1"/>
    <col min="4649" max="4649" width="12.42578125" style="1" customWidth="1"/>
    <col min="4650" max="4650" width="11.140625" style="1" bestFit="1" customWidth="1"/>
    <col min="4651" max="4652" width="12.42578125" style="1" bestFit="1" customWidth="1"/>
    <col min="4653" max="4653" width="11.42578125" style="1" bestFit="1" customWidth="1"/>
    <col min="4654" max="4654" width="11.140625" style="1" bestFit="1" customWidth="1"/>
    <col min="4655" max="4656" width="12.42578125" style="1" bestFit="1" customWidth="1"/>
    <col min="4657" max="4657" width="11.42578125" style="1" bestFit="1" customWidth="1"/>
    <col min="4658" max="4658" width="11.140625" style="1" bestFit="1" customWidth="1"/>
    <col min="4659" max="4660" width="12.42578125" style="1" bestFit="1" customWidth="1"/>
    <col min="4661" max="4661" width="11.42578125" style="1" bestFit="1" customWidth="1"/>
    <col min="4662" max="4662" width="11.140625" style="1" bestFit="1" customWidth="1"/>
    <col min="4663" max="4664" width="12.42578125" style="1" bestFit="1" customWidth="1"/>
    <col min="4665" max="4665" width="10" style="1" bestFit="1" customWidth="1"/>
    <col min="4666" max="4666" width="11.140625" style="1" bestFit="1" customWidth="1"/>
    <col min="4667" max="4667" width="13.5703125" style="1" bestFit="1" customWidth="1"/>
    <col min="4668" max="4668" width="16" style="1" customWidth="1"/>
    <col min="4669" max="4669" width="12.42578125" style="1" bestFit="1" customWidth="1"/>
    <col min="4670" max="4670" width="11.140625" style="1" bestFit="1" customWidth="1"/>
    <col min="4671" max="4671" width="9.140625" style="1"/>
    <col min="4672" max="4672" width="12" style="1" customWidth="1"/>
    <col min="4673" max="4673" width="13.140625" style="1" customWidth="1"/>
    <col min="4674" max="4674" width="10.7109375" style="1" customWidth="1"/>
    <col min="4675" max="4889" width="9.140625" style="1"/>
    <col min="4890" max="4890" width="54.28515625" style="1" customWidth="1"/>
    <col min="4891" max="4891" width="14.7109375" style="1" customWidth="1"/>
    <col min="4892" max="4892" width="13.5703125" style="1" bestFit="1" customWidth="1"/>
    <col min="4893" max="4893" width="13.28515625" style="1" customWidth="1"/>
    <col min="4894" max="4894" width="11.140625" style="1" bestFit="1" customWidth="1"/>
    <col min="4895" max="4895" width="12.42578125" style="1" bestFit="1" customWidth="1"/>
    <col min="4896" max="4896" width="14.140625" style="1" customWidth="1"/>
    <col min="4897" max="4897" width="11.42578125" style="1" bestFit="1" customWidth="1"/>
    <col min="4898" max="4898" width="11.140625" style="1" bestFit="1" customWidth="1"/>
    <col min="4899" max="4899" width="14" style="1" customWidth="1"/>
    <col min="4900" max="4900" width="13.85546875" style="1" customWidth="1"/>
    <col min="4901" max="4901" width="12.7109375" style="1" bestFit="1" customWidth="1"/>
    <col min="4902" max="4902" width="11.28515625" style="1" bestFit="1" customWidth="1"/>
    <col min="4903" max="4903" width="13.7109375" style="1" bestFit="1" customWidth="1"/>
    <col min="4904" max="4904" width="14.140625" style="1" customWidth="1"/>
    <col min="4905" max="4905" width="12.42578125" style="1" customWidth="1"/>
    <col min="4906" max="4906" width="11.140625" style="1" bestFit="1" customWidth="1"/>
    <col min="4907" max="4908" width="12.42578125" style="1" bestFit="1" customWidth="1"/>
    <col min="4909" max="4909" width="11.42578125" style="1" bestFit="1" customWidth="1"/>
    <col min="4910" max="4910" width="11.140625" style="1" bestFit="1" customWidth="1"/>
    <col min="4911" max="4912" width="12.42578125" style="1" bestFit="1" customWidth="1"/>
    <col min="4913" max="4913" width="11.42578125" style="1" bestFit="1" customWidth="1"/>
    <col min="4914" max="4914" width="11.140625" style="1" bestFit="1" customWidth="1"/>
    <col min="4915" max="4916" width="12.42578125" style="1" bestFit="1" customWidth="1"/>
    <col min="4917" max="4917" width="11.42578125" style="1" bestFit="1" customWidth="1"/>
    <col min="4918" max="4918" width="11.140625" style="1" bestFit="1" customWidth="1"/>
    <col min="4919" max="4920" width="12.42578125" style="1" bestFit="1" customWidth="1"/>
    <col min="4921" max="4921" width="10" style="1" bestFit="1" customWidth="1"/>
    <col min="4922" max="4922" width="11.140625" style="1" bestFit="1" customWidth="1"/>
    <col min="4923" max="4923" width="13.5703125" style="1" bestFit="1" customWidth="1"/>
    <col min="4924" max="4924" width="16" style="1" customWidth="1"/>
    <col min="4925" max="4925" width="12.42578125" style="1" bestFit="1" customWidth="1"/>
    <col min="4926" max="4926" width="11.140625" style="1" bestFit="1" customWidth="1"/>
    <col min="4927" max="4927" width="9.140625" style="1"/>
    <col min="4928" max="4928" width="12" style="1" customWidth="1"/>
    <col min="4929" max="4929" width="13.140625" style="1" customWidth="1"/>
    <col min="4930" max="4930" width="10.7109375" style="1" customWidth="1"/>
    <col min="4931" max="5145" width="9.140625" style="1"/>
    <col min="5146" max="5146" width="54.28515625" style="1" customWidth="1"/>
    <col min="5147" max="5147" width="14.7109375" style="1" customWidth="1"/>
    <col min="5148" max="5148" width="13.5703125" style="1" bestFit="1" customWidth="1"/>
    <col min="5149" max="5149" width="13.28515625" style="1" customWidth="1"/>
    <col min="5150" max="5150" width="11.140625" style="1" bestFit="1" customWidth="1"/>
    <col min="5151" max="5151" width="12.42578125" style="1" bestFit="1" customWidth="1"/>
    <col min="5152" max="5152" width="14.140625" style="1" customWidth="1"/>
    <col min="5153" max="5153" width="11.42578125" style="1" bestFit="1" customWidth="1"/>
    <col min="5154" max="5154" width="11.140625" style="1" bestFit="1" customWidth="1"/>
    <col min="5155" max="5155" width="14" style="1" customWidth="1"/>
    <col min="5156" max="5156" width="13.85546875" style="1" customWidth="1"/>
    <col min="5157" max="5157" width="12.7109375" style="1" bestFit="1" customWidth="1"/>
    <col min="5158" max="5158" width="11.28515625" style="1" bestFit="1" customWidth="1"/>
    <col min="5159" max="5159" width="13.7109375" style="1" bestFit="1" customWidth="1"/>
    <col min="5160" max="5160" width="14.140625" style="1" customWidth="1"/>
    <col min="5161" max="5161" width="12.42578125" style="1" customWidth="1"/>
    <col min="5162" max="5162" width="11.140625" style="1" bestFit="1" customWidth="1"/>
    <col min="5163" max="5164" width="12.42578125" style="1" bestFit="1" customWidth="1"/>
    <col min="5165" max="5165" width="11.42578125" style="1" bestFit="1" customWidth="1"/>
    <col min="5166" max="5166" width="11.140625" style="1" bestFit="1" customWidth="1"/>
    <col min="5167" max="5168" width="12.42578125" style="1" bestFit="1" customWidth="1"/>
    <col min="5169" max="5169" width="11.42578125" style="1" bestFit="1" customWidth="1"/>
    <col min="5170" max="5170" width="11.140625" style="1" bestFit="1" customWidth="1"/>
    <col min="5171" max="5172" width="12.42578125" style="1" bestFit="1" customWidth="1"/>
    <col min="5173" max="5173" width="11.42578125" style="1" bestFit="1" customWidth="1"/>
    <col min="5174" max="5174" width="11.140625" style="1" bestFit="1" customWidth="1"/>
    <col min="5175" max="5176" width="12.42578125" style="1" bestFit="1" customWidth="1"/>
    <col min="5177" max="5177" width="10" style="1" bestFit="1" customWidth="1"/>
    <col min="5178" max="5178" width="11.140625" style="1" bestFit="1" customWidth="1"/>
    <col min="5179" max="5179" width="13.5703125" style="1" bestFit="1" customWidth="1"/>
    <col min="5180" max="5180" width="16" style="1" customWidth="1"/>
    <col min="5181" max="5181" width="12.42578125" style="1" bestFit="1" customWidth="1"/>
    <col min="5182" max="5182" width="11.140625" style="1" bestFit="1" customWidth="1"/>
    <col min="5183" max="5183" width="9.140625" style="1"/>
    <col min="5184" max="5184" width="12" style="1" customWidth="1"/>
    <col min="5185" max="5185" width="13.140625" style="1" customWidth="1"/>
    <col min="5186" max="5186" width="10.7109375" style="1" customWidth="1"/>
    <col min="5187" max="5401" width="9.140625" style="1"/>
    <col min="5402" max="5402" width="54.28515625" style="1" customWidth="1"/>
    <col min="5403" max="5403" width="14.7109375" style="1" customWidth="1"/>
    <col min="5404" max="5404" width="13.5703125" style="1" bestFit="1" customWidth="1"/>
    <col min="5405" max="5405" width="13.28515625" style="1" customWidth="1"/>
    <col min="5406" max="5406" width="11.140625" style="1" bestFit="1" customWidth="1"/>
    <col min="5407" max="5407" width="12.42578125" style="1" bestFit="1" customWidth="1"/>
    <col min="5408" max="5408" width="14.140625" style="1" customWidth="1"/>
    <col min="5409" max="5409" width="11.42578125" style="1" bestFit="1" customWidth="1"/>
    <col min="5410" max="5410" width="11.140625" style="1" bestFit="1" customWidth="1"/>
    <col min="5411" max="5411" width="14" style="1" customWidth="1"/>
    <col min="5412" max="5412" width="13.85546875" style="1" customWidth="1"/>
    <col min="5413" max="5413" width="12.7109375" style="1" bestFit="1" customWidth="1"/>
    <col min="5414" max="5414" width="11.28515625" style="1" bestFit="1" customWidth="1"/>
    <col min="5415" max="5415" width="13.7109375" style="1" bestFit="1" customWidth="1"/>
    <col min="5416" max="5416" width="14.140625" style="1" customWidth="1"/>
    <col min="5417" max="5417" width="12.42578125" style="1" customWidth="1"/>
    <col min="5418" max="5418" width="11.140625" style="1" bestFit="1" customWidth="1"/>
    <col min="5419" max="5420" width="12.42578125" style="1" bestFit="1" customWidth="1"/>
    <col min="5421" max="5421" width="11.42578125" style="1" bestFit="1" customWidth="1"/>
    <col min="5422" max="5422" width="11.140625" style="1" bestFit="1" customWidth="1"/>
    <col min="5423" max="5424" width="12.42578125" style="1" bestFit="1" customWidth="1"/>
    <col min="5425" max="5425" width="11.42578125" style="1" bestFit="1" customWidth="1"/>
    <col min="5426" max="5426" width="11.140625" style="1" bestFit="1" customWidth="1"/>
    <col min="5427" max="5428" width="12.42578125" style="1" bestFit="1" customWidth="1"/>
    <col min="5429" max="5429" width="11.42578125" style="1" bestFit="1" customWidth="1"/>
    <col min="5430" max="5430" width="11.140625" style="1" bestFit="1" customWidth="1"/>
    <col min="5431" max="5432" width="12.42578125" style="1" bestFit="1" customWidth="1"/>
    <col min="5433" max="5433" width="10" style="1" bestFit="1" customWidth="1"/>
    <col min="5434" max="5434" width="11.140625" style="1" bestFit="1" customWidth="1"/>
    <col min="5435" max="5435" width="13.5703125" style="1" bestFit="1" customWidth="1"/>
    <col min="5436" max="5436" width="16" style="1" customWidth="1"/>
    <col min="5437" max="5437" width="12.42578125" style="1" bestFit="1" customWidth="1"/>
    <col min="5438" max="5438" width="11.140625" style="1" bestFit="1" customWidth="1"/>
    <col min="5439" max="5439" width="9.140625" style="1"/>
    <col min="5440" max="5440" width="12" style="1" customWidth="1"/>
    <col min="5441" max="5441" width="13.140625" style="1" customWidth="1"/>
    <col min="5442" max="5442" width="10.7109375" style="1" customWidth="1"/>
    <col min="5443" max="5657" width="9.140625" style="1"/>
    <col min="5658" max="5658" width="54.28515625" style="1" customWidth="1"/>
    <col min="5659" max="5659" width="14.7109375" style="1" customWidth="1"/>
    <col min="5660" max="5660" width="13.5703125" style="1" bestFit="1" customWidth="1"/>
    <col min="5661" max="5661" width="13.28515625" style="1" customWidth="1"/>
    <col min="5662" max="5662" width="11.140625" style="1" bestFit="1" customWidth="1"/>
    <col min="5663" max="5663" width="12.42578125" style="1" bestFit="1" customWidth="1"/>
    <col min="5664" max="5664" width="14.140625" style="1" customWidth="1"/>
    <col min="5665" max="5665" width="11.42578125" style="1" bestFit="1" customWidth="1"/>
    <col min="5666" max="5666" width="11.140625" style="1" bestFit="1" customWidth="1"/>
    <col min="5667" max="5667" width="14" style="1" customWidth="1"/>
    <col min="5668" max="5668" width="13.85546875" style="1" customWidth="1"/>
    <col min="5669" max="5669" width="12.7109375" style="1" bestFit="1" customWidth="1"/>
    <col min="5670" max="5670" width="11.28515625" style="1" bestFit="1" customWidth="1"/>
    <col min="5671" max="5671" width="13.7109375" style="1" bestFit="1" customWidth="1"/>
    <col min="5672" max="5672" width="14.140625" style="1" customWidth="1"/>
    <col min="5673" max="5673" width="12.42578125" style="1" customWidth="1"/>
    <col min="5674" max="5674" width="11.140625" style="1" bestFit="1" customWidth="1"/>
    <col min="5675" max="5676" width="12.42578125" style="1" bestFit="1" customWidth="1"/>
    <col min="5677" max="5677" width="11.42578125" style="1" bestFit="1" customWidth="1"/>
    <col min="5678" max="5678" width="11.140625" style="1" bestFit="1" customWidth="1"/>
    <col min="5679" max="5680" width="12.42578125" style="1" bestFit="1" customWidth="1"/>
    <col min="5681" max="5681" width="11.42578125" style="1" bestFit="1" customWidth="1"/>
    <col min="5682" max="5682" width="11.140625" style="1" bestFit="1" customWidth="1"/>
    <col min="5683" max="5684" width="12.42578125" style="1" bestFit="1" customWidth="1"/>
    <col min="5685" max="5685" width="11.42578125" style="1" bestFit="1" customWidth="1"/>
    <col min="5686" max="5686" width="11.140625" style="1" bestFit="1" customWidth="1"/>
    <col min="5687" max="5688" width="12.42578125" style="1" bestFit="1" customWidth="1"/>
    <col min="5689" max="5689" width="10" style="1" bestFit="1" customWidth="1"/>
    <col min="5690" max="5690" width="11.140625" style="1" bestFit="1" customWidth="1"/>
    <col min="5691" max="5691" width="13.5703125" style="1" bestFit="1" customWidth="1"/>
    <col min="5692" max="5692" width="16" style="1" customWidth="1"/>
    <col min="5693" max="5693" width="12.42578125" style="1" bestFit="1" customWidth="1"/>
    <col min="5694" max="5694" width="11.140625" style="1" bestFit="1" customWidth="1"/>
    <col min="5695" max="5695" width="9.140625" style="1"/>
    <col min="5696" max="5696" width="12" style="1" customWidth="1"/>
    <col min="5697" max="5697" width="13.140625" style="1" customWidth="1"/>
    <col min="5698" max="5698" width="10.7109375" style="1" customWidth="1"/>
    <col min="5699" max="5913" width="9.140625" style="1"/>
    <col min="5914" max="5914" width="54.28515625" style="1" customWidth="1"/>
    <col min="5915" max="5915" width="14.7109375" style="1" customWidth="1"/>
    <col min="5916" max="5916" width="13.5703125" style="1" bestFit="1" customWidth="1"/>
    <col min="5917" max="5917" width="13.28515625" style="1" customWidth="1"/>
    <col min="5918" max="5918" width="11.140625" style="1" bestFit="1" customWidth="1"/>
    <col min="5919" max="5919" width="12.42578125" style="1" bestFit="1" customWidth="1"/>
    <col min="5920" max="5920" width="14.140625" style="1" customWidth="1"/>
    <col min="5921" max="5921" width="11.42578125" style="1" bestFit="1" customWidth="1"/>
    <col min="5922" max="5922" width="11.140625" style="1" bestFit="1" customWidth="1"/>
    <col min="5923" max="5923" width="14" style="1" customWidth="1"/>
    <col min="5924" max="5924" width="13.85546875" style="1" customWidth="1"/>
    <col min="5925" max="5925" width="12.7109375" style="1" bestFit="1" customWidth="1"/>
    <col min="5926" max="5926" width="11.28515625" style="1" bestFit="1" customWidth="1"/>
    <col min="5927" max="5927" width="13.7109375" style="1" bestFit="1" customWidth="1"/>
    <col min="5928" max="5928" width="14.140625" style="1" customWidth="1"/>
    <col min="5929" max="5929" width="12.42578125" style="1" customWidth="1"/>
    <col min="5930" max="5930" width="11.140625" style="1" bestFit="1" customWidth="1"/>
    <col min="5931" max="5932" width="12.42578125" style="1" bestFit="1" customWidth="1"/>
    <col min="5933" max="5933" width="11.42578125" style="1" bestFit="1" customWidth="1"/>
    <col min="5934" max="5934" width="11.140625" style="1" bestFit="1" customWidth="1"/>
    <col min="5935" max="5936" width="12.42578125" style="1" bestFit="1" customWidth="1"/>
    <col min="5937" max="5937" width="11.42578125" style="1" bestFit="1" customWidth="1"/>
    <col min="5938" max="5938" width="11.140625" style="1" bestFit="1" customWidth="1"/>
    <col min="5939" max="5940" width="12.42578125" style="1" bestFit="1" customWidth="1"/>
    <col min="5941" max="5941" width="11.42578125" style="1" bestFit="1" customWidth="1"/>
    <col min="5942" max="5942" width="11.140625" style="1" bestFit="1" customWidth="1"/>
    <col min="5943" max="5944" width="12.42578125" style="1" bestFit="1" customWidth="1"/>
    <col min="5945" max="5945" width="10" style="1" bestFit="1" customWidth="1"/>
    <col min="5946" max="5946" width="11.140625" style="1" bestFit="1" customWidth="1"/>
    <col min="5947" max="5947" width="13.5703125" style="1" bestFit="1" customWidth="1"/>
    <col min="5948" max="5948" width="16" style="1" customWidth="1"/>
    <col min="5949" max="5949" width="12.42578125" style="1" bestFit="1" customWidth="1"/>
    <col min="5950" max="5950" width="11.140625" style="1" bestFit="1" customWidth="1"/>
    <col min="5951" max="5951" width="9.140625" style="1"/>
    <col min="5952" max="5952" width="12" style="1" customWidth="1"/>
    <col min="5953" max="5953" width="13.140625" style="1" customWidth="1"/>
    <col min="5954" max="5954" width="10.7109375" style="1" customWidth="1"/>
    <col min="5955" max="6169" width="9.140625" style="1"/>
    <col min="6170" max="6170" width="54.28515625" style="1" customWidth="1"/>
    <col min="6171" max="6171" width="14.7109375" style="1" customWidth="1"/>
    <col min="6172" max="6172" width="13.5703125" style="1" bestFit="1" customWidth="1"/>
    <col min="6173" max="6173" width="13.28515625" style="1" customWidth="1"/>
    <col min="6174" max="6174" width="11.140625" style="1" bestFit="1" customWidth="1"/>
    <col min="6175" max="6175" width="12.42578125" style="1" bestFit="1" customWidth="1"/>
    <col min="6176" max="6176" width="14.140625" style="1" customWidth="1"/>
    <col min="6177" max="6177" width="11.42578125" style="1" bestFit="1" customWidth="1"/>
    <col min="6178" max="6178" width="11.140625" style="1" bestFit="1" customWidth="1"/>
    <col min="6179" max="6179" width="14" style="1" customWidth="1"/>
    <col min="6180" max="6180" width="13.85546875" style="1" customWidth="1"/>
    <col min="6181" max="6181" width="12.7109375" style="1" bestFit="1" customWidth="1"/>
    <col min="6182" max="6182" width="11.28515625" style="1" bestFit="1" customWidth="1"/>
    <col min="6183" max="6183" width="13.7109375" style="1" bestFit="1" customWidth="1"/>
    <col min="6184" max="6184" width="14.140625" style="1" customWidth="1"/>
    <col min="6185" max="6185" width="12.42578125" style="1" customWidth="1"/>
    <col min="6186" max="6186" width="11.140625" style="1" bestFit="1" customWidth="1"/>
    <col min="6187" max="6188" width="12.42578125" style="1" bestFit="1" customWidth="1"/>
    <col min="6189" max="6189" width="11.42578125" style="1" bestFit="1" customWidth="1"/>
    <col min="6190" max="6190" width="11.140625" style="1" bestFit="1" customWidth="1"/>
    <col min="6191" max="6192" width="12.42578125" style="1" bestFit="1" customWidth="1"/>
    <col min="6193" max="6193" width="11.42578125" style="1" bestFit="1" customWidth="1"/>
    <col min="6194" max="6194" width="11.140625" style="1" bestFit="1" customWidth="1"/>
    <col min="6195" max="6196" width="12.42578125" style="1" bestFit="1" customWidth="1"/>
    <col min="6197" max="6197" width="11.42578125" style="1" bestFit="1" customWidth="1"/>
    <col min="6198" max="6198" width="11.140625" style="1" bestFit="1" customWidth="1"/>
    <col min="6199" max="6200" width="12.42578125" style="1" bestFit="1" customWidth="1"/>
    <col min="6201" max="6201" width="10" style="1" bestFit="1" customWidth="1"/>
    <col min="6202" max="6202" width="11.140625" style="1" bestFit="1" customWidth="1"/>
    <col min="6203" max="6203" width="13.5703125" style="1" bestFit="1" customWidth="1"/>
    <col min="6204" max="6204" width="16" style="1" customWidth="1"/>
    <col min="6205" max="6205" width="12.42578125" style="1" bestFit="1" customWidth="1"/>
    <col min="6206" max="6206" width="11.140625" style="1" bestFit="1" customWidth="1"/>
    <col min="6207" max="6207" width="9.140625" style="1"/>
    <col min="6208" max="6208" width="12" style="1" customWidth="1"/>
    <col min="6209" max="6209" width="13.140625" style="1" customWidth="1"/>
    <col min="6210" max="6210" width="10.7109375" style="1" customWidth="1"/>
    <col min="6211" max="6425" width="9.140625" style="1"/>
    <col min="6426" max="6426" width="54.28515625" style="1" customWidth="1"/>
    <col min="6427" max="6427" width="14.7109375" style="1" customWidth="1"/>
    <col min="6428" max="6428" width="13.5703125" style="1" bestFit="1" customWidth="1"/>
    <col min="6429" max="6429" width="13.28515625" style="1" customWidth="1"/>
    <col min="6430" max="6430" width="11.140625" style="1" bestFit="1" customWidth="1"/>
    <col min="6431" max="6431" width="12.42578125" style="1" bestFit="1" customWidth="1"/>
    <col min="6432" max="6432" width="14.140625" style="1" customWidth="1"/>
    <col min="6433" max="6433" width="11.42578125" style="1" bestFit="1" customWidth="1"/>
    <col min="6434" max="6434" width="11.140625" style="1" bestFit="1" customWidth="1"/>
    <col min="6435" max="6435" width="14" style="1" customWidth="1"/>
    <col min="6436" max="6436" width="13.85546875" style="1" customWidth="1"/>
    <col min="6437" max="6437" width="12.7109375" style="1" bestFit="1" customWidth="1"/>
    <col min="6438" max="6438" width="11.28515625" style="1" bestFit="1" customWidth="1"/>
    <col min="6439" max="6439" width="13.7109375" style="1" bestFit="1" customWidth="1"/>
    <col min="6440" max="6440" width="14.140625" style="1" customWidth="1"/>
    <col min="6441" max="6441" width="12.42578125" style="1" customWidth="1"/>
    <col min="6442" max="6442" width="11.140625" style="1" bestFit="1" customWidth="1"/>
    <col min="6443" max="6444" width="12.42578125" style="1" bestFit="1" customWidth="1"/>
    <col min="6445" max="6445" width="11.42578125" style="1" bestFit="1" customWidth="1"/>
    <col min="6446" max="6446" width="11.140625" style="1" bestFit="1" customWidth="1"/>
    <col min="6447" max="6448" width="12.42578125" style="1" bestFit="1" customWidth="1"/>
    <col min="6449" max="6449" width="11.42578125" style="1" bestFit="1" customWidth="1"/>
    <col min="6450" max="6450" width="11.140625" style="1" bestFit="1" customWidth="1"/>
    <col min="6451" max="6452" width="12.42578125" style="1" bestFit="1" customWidth="1"/>
    <col min="6453" max="6453" width="11.42578125" style="1" bestFit="1" customWidth="1"/>
    <col min="6454" max="6454" width="11.140625" style="1" bestFit="1" customWidth="1"/>
    <col min="6455" max="6456" width="12.42578125" style="1" bestFit="1" customWidth="1"/>
    <col min="6457" max="6457" width="10" style="1" bestFit="1" customWidth="1"/>
    <col min="6458" max="6458" width="11.140625" style="1" bestFit="1" customWidth="1"/>
    <col min="6459" max="6459" width="13.5703125" style="1" bestFit="1" customWidth="1"/>
    <col min="6460" max="6460" width="16" style="1" customWidth="1"/>
    <col min="6461" max="6461" width="12.42578125" style="1" bestFit="1" customWidth="1"/>
    <col min="6462" max="6462" width="11.140625" style="1" bestFit="1" customWidth="1"/>
    <col min="6463" max="6463" width="9.140625" style="1"/>
    <col min="6464" max="6464" width="12" style="1" customWidth="1"/>
    <col min="6465" max="6465" width="13.140625" style="1" customWidth="1"/>
    <col min="6466" max="6466" width="10.7109375" style="1" customWidth="1"/>
    <col min="6467" max="6681" width="9.140625" style="1"/>
    <col min="6682" max="6682" width="54.28515625" style="1" customWidth="1"/>
    <col min="6683" max="6683" width="14.7109375" style="1" customWidth="1"/>
    <col min="6684" max="6684" width="13.5703125" style="1" bestFit="1" customWidth="1"/>
    <col min="6685" max="6685" width="13.28515625" style="1" customWidth="1"/>
    <col min="6686" max="6686" width="11.140625" style="1" bestFit="1" customWidth="1"/>
    <col min="6687" max="6687" width="12.42578125" style="1" bestFit="1" customWidth="1"/>
    <col min="6688" max="6688" width="14.140625" style="1" customWidth="1"/>
    <col min="6689" max="6689" width="11.42578125" style="1" bestFit="1" customWidth="1"/>
    <col min="6690" max="6690" width="11.140625" style="1" bestFit="1" customWidth="1"/>
    <col min="6691" max="6691" width="14" style="1" customWidth="1"/>
    <col min="6692" max="6692" width="13.85546875" style="1" customWidth="1"/>
    <col min="6693" max="6693" width="12.7109375" style="1" bestFit="1" customWidth="1"/>
    <col min="6694" max="6694" width="11.28515625" style="1" bestFit="1" customWidth="1"/>
    <col min="6695" max="6695" width="13.7109375" style="1" bestFit="1" customWidth="1"/>
    <col min="6696" max="6696" width="14.140625" style="1" customWidth="1"/>
    <col min="6697" max="6697" width="12.42578125" style="1" customWidth="1"/>
    <col min="6698" max="6698" width="11.140625" style="1" bestFit="1" customWidth="1"/>
    <col min="6699" max="6700" width="12.42578125" style="1" bestFit="1" customWidth="1"/>
    <col min="6701" max="6701" width="11.42578125" style="1" bestFit="1" customWidth="1"/>
    <col min="6702" max="6702" width="11.140625" style="1" bestFit="1" customWidth="1"/>
    <col min="6703" max="6704" width="12.42578125" style="1" bestFit="1" customWidth="1"/>
    <col min="6705" max="6705" width="11.42578125" style="1" bestFit="1" customWidth="1"/>
    <col min="6706" max="6706" width="11.140625" style="1" bestFit="1" customWidth="1"/>
    <col min="6707" max="6708" width="12.42578125" style="1" bestFit="1" customWidth="1"/>
    <col min="6709" max="6709" width="11.42578125" style="1" bestFit="1" customWidth="1"/>
    <col min="6710" max="6710" width="11.140625" style="1" bestFit="1" customWidth="1"/>
    <col min="6711" max="6712" width="12.42578125" style="1" bestFit="1" customWidth="1"/>
    <col min="6713" max="6713" width="10" style="1" bestFit="1" customWidth="1"/>
    <col min="6714" max="6714" width="11.140625" style="1" bestFit="1" customWidth="1"/>
    <col min="6715" max="6715" width="13.5703125" style="1" bestFit="1" customWidth="1"/>
    <col min="6716" max="6716" width="16" style="1" customWidth="1"/>
    <col min="6717" max="6717" width="12.42578125" style="1" bestFit="1" customWidth="1"/>
    <col min="6718" max="6718" width="11.140625" style="1" bestFit="1" customWidth="1"/>
    <col min="6719" max="6719" width="9.140625" style="1"/>
    <col min="6720" max="6720" width="12" style="1" customWidth="1"/>
    <col min="6721" max="6721" width="13.140625" style="1" customWidth="1"/>
    <col min="6722" max="6722" width="10.7109375" style="1" customWidth="1"/>
    <col min="6723" max="6937" width="9.140625" style="1"/>
    <col min="6938" max="6938" width="54.28515625" style="1" customWidth="1"/>
    <col min="6939" max="6939" width="14.7109375" style="1" customWidth="1"/>
    <col min="6940" max="6940" width="13.5703125" style="1" bestFit="1" customWidth="1"/>
    <col min="6941" max="6941" width="13.28515625" style="1" customWidth="1"/>
    <col min="6942" max="6942" width="11.140625" style="1" bestFit="1" customWidth="1"/>
    <col min="6943" max="6943" width="12.42578125" style="1" bestFit="1" customWidth="1"/>
    <col min="6944" max="6944" width="14.140625" style="1" customWidth="1"/>
    <col min="6945" max="6945" width="11.42578125" style="1" bestFit="1" customWidth="1"/>
    <col min="6946" max="6946" width="11.140625" style="1" bestFit="1" customWidth="1"/>
    <col min="6947" max="6947" width="14" style="1" customWidth="1"/>
    <col min="6948" max="6948" width="13.85546875" style="1" customWidth="1"/>
    <col min="6949" max="6949" width="12.7109375" style="1" bestFit="1" customWidth="1"/>
    <col min="6950" max="6950" width="11.28515625" style="1" bestFit="1" customWidth="1"/>
    <col min="6951" max="6951" width="13.7109375" style="1" bestFit="1" customWidth="1"/>
    <col min="6952" max="6952" width="14.140625" style="1" customWidth="1"/>
    <col min="6953" max="6953" width="12.42578125" style="1" customWidth="1"/>
    <col min="6954" max="6954" width="11.140625" style="1" bestFit="1" customWidth="1"/>
    <col min="6955" max="6956" width="12.42578125" style="1" bestFit="1" customWidth="1"/>
    <col min="6957" max="6957" width="11.42578125" style="1" bestFit="1" customWidth="1"/>
    <col min="6958" max="6958" width="11.140625" style="1" bestFit="1" customWidth="1"/>
    <col min="6959" max="6960" width="12.42578125" style="1" bestFit="1" customWidth="1"/>
    <col min="6961" max="6961" width="11.42578125" style="1" bestFit="1" customWidth="1"/>
    <col min="6962" max="6962" width="11.140625" style="1" bestFit="1" customWidth="1"/>
    <col min="6963" max="6964" width="12.42578125" style="1" bestFit="1" customWidth="1"/>
    <col min="6965" max="6965" width="11.42578125" style="1" bestFit="1" customWidth="1"/>
    <col min="6966" max="6966" width="11.140625" style="1" bestFit="1" customWidth="1"/>
    <col min="6967" max="6968" width="12.42578125" style="1" bestFit="1" customWidth="1"/>
    <col min="6969" max="6969" width="10" style="1" bestFit="1" customWidth="1"/>
    <col min="6970" max="6970" width="11.140625" style="1" bestFit="1" customWidth="1"/>
    <col min="6971" max="6971" width="13.5703125" style="1" bestFit="1" customWidth="1"/>
    <col min="6972" max="6972" width="16" style="1" customWidth="1"/>
    <col min="6973" max="6973" width="12.42578125" style="1" bestFit="1" customWidth="1"/>
    <col min="6974" max="6974" width="11.140625" style="1" bestFit="1" customWidth="1"/>
    <col min="6975" max="6975" width="9.140625" style="1"/>
    <col min="6976" max="6976" width="12" style="1" customWidth="1"/>
    <col min="6977" max="6977" width="13.140625" style="1" customWidth="1"/>
    <col min="6978" max="6978" width="10.7109375" style="1" customWidth="1"/>
    <col min="6979" max="7193" width="9.140625" style="1"/>
    <col min="7194" max="7194" width="54.28515625" style="1" customWidth="1"/>
    <col min="7195" max="7195" width="14.7109375" style="1" customWidth="1"/>
    <col min="7196" max="7196" width="13.5703125" style="1" bestFit="1" customWidth="1"/>
    <col min="7197" max="7197" width="13.28515625" style="1" customWidth="1"/>
    <col min="7198" max="7198" width="11.140625" style="1" bestFit="1" customWidth="1"/>
    <col min="7199" max="7199" width="12.42578125" style="1" bestFit="1" customWidth="1"/>
    <col min="7200" max="7200" width="14.140625" style="1" customWidth="1"/>
    <col min="7201" max="7201" width="11.42578125" style="1" bestFit="1" customWidth="1"/>
    <col min="7202" max="7202" width="11.140625" style="1" bestFit="1" customWidth="1"/>
    <col min="7203" max="7203" width="14" style="1" customWidth="1"/>
    <col min="7204" max="7204" width="13.85546875" style="1" customWidth="1"/>
    <col min="7205" max="7205" width="12.7109375" style="1" bestFit="1" customWidth="1"/>
    <col min="7206" max="7206" width="11.28515625" style="1" bestFit="1" customWidth="1"/>
    <col min="7207" max="7207" width="13.7109375" style="1" bestFit="1" customWidth="1"/>
    <col min="7208" max="7208" width="14.140625" style="1" customWidth="1"/>
    <col min="7209" max="7209" width="12.42578125" style="1" customWidth="1"/>
    <col min="7210" max="7210" width="11.140625" style="1" bestFit="1" customWidth="1"/>
    <col min="7211" max="7212" width="12.42578125" style="1" bestFit="1" customWidth="1"/>
    <col min="7213" max="7213" width="11.42578125" style="1" bestFit="1" customWidth="1"/>
    <col min="7214" max="7214" width="11.140625" style="1" bestFit="1" customWidth="1"/>
    <col min="7215" max="7216" width="12.42578125" style="1" bestFit="1" customWidth="1"/>
    <col min="7217" max="7217" width="11.42578125" style="1" bestFit="1" customWidth="1"/>
    <col min="7218" max="7218" width="11.140625" style="1" bestFit="1" customWidth="1"/>
    <col min="7219" max="7220" width="12.42578125" style="1" bestFit="1" customWidth="1"/>
    <col min="7221" max="7221" width="11.42578125" style="1" bestFit="1" customWidth="1"/>
    <col min="7222" max="7222" width="11.140625" style="1" bestFit="1" customWidth="1"/>
    <col min="7223" max="7224" width="12.42578125" style="1" bestFit="1" customWidth="1"/>
    <col min="7225" max="7225" width="10" style="1" bestFit="1" customWidth="1"/>
    <col min="7226" max="7226" width="11.140625" style="1" bestFit="1" customWidth="1"/>
    <col min="7227" max="7227" width="13.5703125" style="1" bestFit="1" customWidth="1"/>
    <col min="7228" max="7228" width="16" style="1" customWidth="1"/>
    <col min="7229" max="7229" width="12.42578125" style="1" bestFit="1" customWidth="1"/>
    <col min="7230" max="7230" width="11.140625" style="1" bestFit="1" customWidth="1"/>
    <col min="7231" max="7231" width="9.140625" style="1"/>
    <col min="7232" max="7232" width="12" style="1" customWidth="1"/>
    <col min="7233" max="7233" width="13.140625" style="1" customWidth="1"/>
    <col min="7234" max="7234" width="10.7109375" style="1" customWidth="1"/>
    <col min="7235" max="7449" width="9.140625" style="1"/>
    <col min="7450" max="7450" width="54.28515625" style="1" customWidth="1"/>
    <col min="7451" max="7451" width="14.7109375" style="1" customWidth="1"/>
    <col min="7452" max="7452" width="13.5703125" style="1" bestFit="1" customWidth="1"/>
    <col min="7453" max="7453" width="13.28515625" style="1" customWidth="1"/>
    <col min="7454" max="7454" width="11.140625" style="1" bestFit="1" customWidth="1"/>
    <col min="7455" max="7455" width="12.42578125" style="1" bestFit="1" customWidth="1"/>
    <col min="7456" max="7456" width="14.140625" style="1" customWidth="1"/>
    <col min="7457" max="7457" width="11.42578125" style="1" bestFit="1" customWidth="1"/>
    <col min="7458" max="7458" width="11.140625" style="1" bestFit="1" customWidth="1"/>
    <col min="7459" max="7459" width="14" style="1" customWidth="1"/>
    <col min="7460" max="7460" width="13.85546875" style="1" customWidth="1"/>
    <col min="7461" max="7461" width="12.7109375" style="1" bestFit="1" customWidth="1"/>
    <col min="7462" max="7462" width="11.28515625" style="1" bestFit="1" customWidth="1"/>
    <col min="7463" max="7463" width="13.7109375" style="1" bestFit="1" customWidth="1"/>
    <col min="7464" max="7464" width="14.140625" style="1" customWidth="1"/>
    <col min="7465" max="7465" width="12.42578125" style="1" customWidth="1"/>
    <col min="7466" max="7466" width="11.140625" style="1" bestFit="1" customWidth="1"/>
    <col min="7467" max="7468" width="12.42578125" style="1" bestFit="1" customWidth="1"/>
    <col min="7469" max="7469" width="11.42578125" style="1" bestFit="1" customWidth="1"/>
    <col min="7470" max="7470" width="11.140625" style="1" bestFit="1" customWidth="1"/>
    <col min="7471" max="7472" width="12.42578125" style="1" bestFit="1" customWidth="1"/>
    <col min="7473" max="7473" width="11.42578125" style="1" bestFit="1" customWidth="1"/>
    <col min="7474" max="7474" width="11.140625" style="1" bestFit="1" customWidth="1"/>
    <col min="7475" max="7476" width="12.42578125" style="1" bestFit="1" customWidth="1"/>
    <col min="7477" max="7477" width="11.42578125" style="1" bestFit="1" customWidth="1"/>
    <col min="7478" max="7478" width="11.140625" style="1" bestFit="1" customWidth="1"/>
    <col min="7479" max="7480" width="12.42578125" style="1" bestFit="1" customWidth="1"/>
    <col min="7481" max="7481" width="10" style="1" bestFit="1" customWidth="1"/>
    <col min="7482" max="7482" width="11.140625" style="1" bestFit="1" customWidth="1"/>
    <col min="7483" max="7483" width="13.5703125" style="1" bestFit="1" customWidth="1"/>
    <col min="7484" max="7484" width="16" style="1" customWidth="1"/>
    <col min="7485" max="7485" width="12.42578125" style="1" bestFit="1" customWidth="1"/>
    <col min="7486" max="7486" width="11.140625" style="1" bestFit="1" customWidth="1"/>
    <col min="7487" max="7487" width="9.140625" style="1"/>
    <col min="7488" max="7488" width="12" style="1" customWidth="1"/>
    <col min="7489" max="7489" width="13.140625" style="1" customWidth="1"/>
    <col min="7490" max="7490" width="10.7109375" style="1" customWidth="1"/>
    <col min="7491" max="7705" width="9.140625" style="1"/>
    <col min="7706" max="7706" width="54.28515625" style="1" customWidth="1"/>
    <col min="7707" max="7707" width="14.7109375" style="1" customWidth="1"/>
    <col min="7708" max="7708" width="13.5703125" style="1" bestFit="1" customWidth="1"/>
    <col min="7709" max="7709" width="13.28515625" style="1" customWidth="1"/>
    <col min="7710" max="7710" width="11.140625" style="1" bestFit="1" customWidth="1"/>
    <col min="7711" max="7711" width="12.42578125" style="1" bestFit="1" customWidth="1"/>
    <col min="7712" max="7712" width="14.140625" style="1" customWidth="1"/>
    <col min="7713" max="7713" width="11.42578125" style="1" bestFit="1" customWidth="1"/>
    <col min="7714" max="7714" width="11.140625" style="1" bestFit="1" customWidth="1"/>
    <col min="7715" max="7715" width="14" style="1" customWidth="1"/>
    <col min="7716" max="7716" width="13.85546875" style="1" customWidth="1"/>
    <col min="7717" max="7717" width="12.7109375" style="1" bestFit="1" customWidth="1"/>
    <col min="7718" max="7718" width="11.28515625" style="1" bestFit="1" customWidth="1"/>
    <col min="7719" max="7719" width="13.7109375" style="1" bestFit="1" customWidth="1"/>
    <col min="7720" max="7720" width="14.140625" style="1" customWidth="1"/>
    <col min="7721" max="7721" width="12.42578125" style="1" customWidth="1"/>
    <col min="7722" max="7722" width="11.140625" style="1" bestFit="1" customWidth="1"/>
    <col min="7723" max="7724" width="12.42578125" style="1" bestFit="1" customWidth="1"/>
    <col min="7725" max="7725" width="11.42578125" style="1" bestFit="1" customWidth="1"/>
    <col min="7726" max="7726" width="11.140625" style="1" bestFit="1" customWidth="1"/>
    <col min="7727" max="7728" width="12.42578125" style="1" bestFit="1" customWidth="1"/>
    <col min="7729" max="7729" width="11.42578125" style="1" bestFit="1" customWidth="1"/>
    <col min="7730" max="7730" width="11.140625" style="1" bestFit="1" customWidth="1"/>
    <col min="7731" max="7732" width="12.42578125" style="1" bestFit="1" customWidth="1"/>
    <col min="7733" max="7733" width="11.42578125" style="1" bestFit="1" customWidth="1"/>
    <col min="7734" max="7734" width="11.140625" style="1" bestFit="1" customWidth="1"/>
    <col min="7735" max="7736" width="12.42578125" style="1" bestFit="1" customWidth="1"/>
    <col min="7737" max="7737" width="10" style="1" bestFit="1" customWidth="1"/>
    <col min="7738" max="7738" width="11.140625" style="1" bestFit="1" customWidth="1"/>
    <col min="7739" max="7739" width="13.5703125" style="1" bestFit="1" customWidth="1"/>
    <col min="7740" max="7740" width="16" style="1" customWidth="1"/>
    <col min="7741" max="7741" width="12.42578125" style="1" bestFit="1" customWidth="1"/>
    <col min="7742" max="7742" width="11.140625" style="1" bestFit="1" customWidth="1"/>
    <col min="7743" max="7743" width="9.140625" style="1"/>
    <col min="7744" max="7744" width="12" style="1" customWidth="1"/>
    <col min="7745" max="7745" width="13.140625" style="1" customWidth="1"/>
    <col min="7746" max="7746" width="10.7109375" style="1" customWidth="1"/>
    <col min="7747" max="7961" width="9.140625" style="1"/>
    <col min="7962" max="7962" width="54.28515625" style="1" customWidth="1"/>
    <col min="7963" max="7963" width="14.7109375" style="1" customWidth="1"/>
    <col min="7964" max="7964" width="13.5703125" style="1" bestFit="1" customWidth="1"/>
    <col min="7965" max="7965" width="13.28515625" style="1" customWidth="1"/>
    <col min="7966" max="7966" width="11.140625" style="1" bestFit="1" customWidth="1"/>
    <col min="7967" max="7967" width="12.42578125" style="1" bestFit="1" customWidth="1"/>
    <col min="7968" max="7968" width="14.140625" style="1" customWidth="1"/>
    <col min="7969" max="7969" width="11.42578125" style="1" bestFit="1" customWidth="1"/>
    <col min="7970" max="7970" width="11.140625" style="1" bestFit="1" customWidth="1"/>
    <col min="7971" max="7971" width="14" style="1" customWidth="1"/>
    <col min="7972" max="7972" width="13.85546875" style="1" customWidth="1"/>
    <col min="7973" max="7973" width="12.7109375" style="1" bestFit="1" customWidth="1"/>
    <col min="7974" max="7974" width="11.28515625" style="1" bestFit="1" customWidth="1"/>
    <col min="7975" max="7975" width="13.7109375" style="1" bestFit="1" customWidth="1"/>
    <col min="7976" max="7976" width="14.140625" style="1" customWidth="1"/>
    <col min="7977" max="7977" width="12.42578125" style="1" customWidth="1"/>
    <col min="7978" max="7978" width="11.140625" style="1" bestFit="1" customWidth="1"/>
    <col min="7979" max="7980" width="12.42578125" style="1" bestFit="1" customWidth="1"/>
    <col min="7981" max="7981" width="11.42578125" style="1" bestFit="1" customWidth="1"/>
    <col min="7982" max="7982" width="11.140625" style="1" bestFit="1" customWidth="1"/>
    <col min="7983" max="7984" width="12.42578125" style="1" bestFit="1" customWidth="1"/>
    <col min="7985" max="7985" width="11.42578125" style="1" bestFit="1" customWidth="1"/>
    <col min="7986" max="7986" width="11.140625" style="1" bestFit="1" customWidth="1"/>
    <col min="7987" max="7988" width="12.42578125" style="1" bestFit="1" customWidth="1"/>
    <col min="7989" max="7989" width="11.42578125" style="1" bestFit="1" customWidth="1"/>
    <col min="7990" max="7990" width="11.140625" style="1" bestFit="1" customWidth="1"/>
    <col min="7991" max="7992" width="12.42578125" style="1" bestFit="1" customWidth="1"/>
    <col min="7993" max="7993" width="10" style="1" bestFit="1" customWidth="1"/>
    <col min="7994" max="7994" width="11.140625" style="1" bestFit="1" customWidth="1"/>
    <col min="7995" max="7995" width="13.5703125" style="1" bestFit="1" customWidth="1"/>
    <col min="7996" max="7996" width="16" style="1" customWidth="1"/>
    <col min="7997" max="7997" width="12.42578125" style="1" bestFit="1" customWidth="1"/>
    <col min="7998" max="7998" width="11.140625" style="1" bestFit="1" customWidth="1"/>
    <col min="7999" max="7999" width="9.140625" style="1"/>
    <col min="8000" max="8000" width="12" style="1" customWidth="1"/>
    <col min="8001" max="8001" width="13.140625" style="1" customWidth="1"/>
    <col min="8002" max="8002" width="10.7109375" style="1" customWidth="1"/>
    <col min="8003" max="8217" width="9.140625" style="1"/>
    <col min="8218" max="8218" width="54.28515625" style="1" customWidth="1"/>
    <col min="8219" max="8219" width="14.7109375" style="1" customWidth="1"/>
    <col min="8220" max="8220" width="13.5703125" style="1" bestFit="1" customWidth="1"/>
    <col min="8221" max="8221" width="13.28515625" style="1" customWidth="1"/>
    <col min="8222" max="8222" width="11.140625" style="1" bestFit="1" customWidth="1"/>
    <col min="8223" max="8223" width="12.42578125" style="1" bestFit="1" customWidth="1"/>
    <col min="8224" max="8224" width="14.140625" style="1" customWidth="1"/>
    <col min="8225" max="8225" width="11.42578125" style="1" bestFit="1" customWidth="1"/>
    <col min="8226" max="8226" width="11.140625" style="1" bestFit="1" customWidth="1"/>
    <col min="8227" max="8227" width="14" style="1" customWidth="1"/>
    <col min="8228" max="8228" width="13.85546875" style="1" customWidth="1"/>
    <col min="8229" max="8229" width="12.7109375" style="1" bestFit="1" customWidth="1"/>
    <col min="8230" max="8230" width="11.28515625" style="1" bestFit="1" customWidth="1"/>
    <col min="8231" max="8231" width="13.7109375" style="1" bestFit="1" customWidth="1"/>
    <col min="8232" max="8232" width="14.140625" style="1" customWidth="1"/>
    <col min="8233" max="8233" width="12.42578125" style="1" customWidth="1"/>
    <col min="8234" max="8234" width="11.140625" style="1" bestFit="1" customWidth="1"/>
    <col min="8235" max="8236" width="12.42578125" style="1" bestFit="1" customWidth="1"/>
    <col min="8237" max="8237" width="11.42578125" style="1" bestFit="1" customWidth="1"/>
    <col min="8238" max="8238" width="11.140625" style="1" bestFit="1" customWidth="1"/>
    <col min="8239" max="8240" width="12.42578125" style="1" bestFit="1" customWidth="1"/>
    <col min="8241" max="8241" width="11.42578125" style="1" bestFit="1" customWidth="1"/>
    <col min="8242" max="8242" width="11.140625" style="1" bestFit="1" customWidth="1"/>
    <col min="8243" max="8244" width="12.42578125" style="1" bestFit="1" customWidth="1"/>
    <col min="8245" max="8245" width="11.42578125" style="1" bestFit="1" customWidth="1"/>
    <col min="8246" max="8246" width="11.140625" style="1" bestFit="1" customWidth="1"/>
    <col min="8247" max="8248" width="12.42578125" style="1" bestFit="1" customWidth="1"/>
    <col min="8249" max="8249" width="10" style="1" bestFit="1" customWidth="1"/>
    <col min="8250" max="8250" width="11.140625" style="1" bestFit="1" customWidth="1"/>
    <col min="8251" max="8251" width="13.5703125" style="1" bestFit="1" customWidth="1"/>
    <col min="8252" max="8252" width="16" style="1" customWidth="1"/>
    <col min="8253" max="8253" width="12.42578125" style="1" bestFit="1" customWidth="1"/>
    <col min="8254" max="8254" width="11.140625" style="1" bestFit="1" customWidth="1"/>
    <col min="8255" max="8255" width="9.140625" style="1"/>
    <col min="8256" max="8256" width="12" style="1" customWidth="1"/>
    <col min="8257" max="8257" width="13.140625" style="1" customWidth="1"/>
    <col min="8258" max="8258" width="10.7109375" style="1" customWidth="1"/>
    <col min="8259" max="8473" width="9.140625" style="1"/>
    <col min="8474" max="8474" width="54.28515625" style="1" customWidth="1"/>
    <col min="8475" max="8475" width="14.7109375" style="1" customWidth="1"/>
    <col min="8476" max="8476" width="13.5703125" style="1" bestFit="1" customWidth="1"/>
    <col min="8477" max="8477" width="13.28515625" style="1" customWidth="1"/>
    <col min="8478" max="8478" width="11.140625" style="1" bestFit="1" customWidth="1"/>
    <col min="8479" max="8479" width="12.42578125" style="1" bestFit="1" customWidth="1"/>
    <col min="8480" max="8480" width="14.140625" style="1" customWidth="1"/>
    <col min="8481" max="8481" width="11.42578125" style="1" bestFit="1" customWidth="1"/>
    <col min="8482" max="8482" width="11.140625" style="1" bestFit="1" customWidth="1"/>
    <col min="8483" max="8483" width="14" style="1" customWidth="1"/>
    <col min="8484" max="8484" width="13.85546875" style="1" customWidth="1"/>
    <col min="8485" max="8485" width="12.7109375" style="1" bestFit="1" customWidth="1"/>
    <col min="8486" max="8486" width="11.28515625" style="1" bestFit="1" customWidth="1"/>
    <col min="8487" max="8487" width="13.7109375" style="1" bestFit="1" customWidth="1"/>
    <col min="8488" max="8488" width="14.140625" style="1" customWidth="1"/>
    <col min="8489" max="8489" width="12.42578125" style="1" customWidth="1"/>
    <col min="8490" max="8490" width="11.140625" style="1" bestFit="1" customWidth="1"/>
    <col min="8491" max="8492" width="12.42578125" style="1" bestFit="1" customWidth="1"/>
    <col min="8493" max="8493" width="11.42578125" style="1" bestFit="1" customWidth="1"/>
    <col min="8494" max="8494" width="11.140625" style="1" bestFit="1" customWidth="1"/>
    <col min="8495" max="8496" width="12.42578125" style="1" bestFit="1" customWidth="1"/>
    <col min="8497" max="8497" width="11.42578125" style="1" bestFit="1" customWidth="1"/>
    <col min="8498" max="8498" width="11.140625" style="1" bestFit="1" customWidth="1"/>
    <col min="8499" max="8500" width="12.42578125" style="1" bestFit="1" customWidth="1"/>
    <col min="8501" max="8501" width="11.42578125" style="1" bestFit="1" customWidth="1"/>
    <col min="8502" max="8502" width="11.140625" style="1" bestFit="1" customWidth="1"/>
    <col min="8503" max="8504" width="12.42578125" style="1" bestFit="1" customWidth="1"/>
    <col min="8505" max="8505" width="10" style="1" bestFit="1" customWidth="1"/>
    <col min="8506" max="8506" width="11.140625" style="1" bestFit="1" customWidth="1"/>
    <col min="8507" max="8507" width="13.5703125" style="1" bestFit="1" customWidth="1"/>
    <col min="8508" max="8508" width="16" style="1" customWidth="1"/>
    <col min="8509" max="8509" width="12.42578125" style="1" bestFit="1" customWidth="1"/>
    <col min="8510" max="8510" width="11.140625" style="1" bestFit="1" customWidth="1"/>
    <col min="8511" max="8511" width="9.140625" style="1"/>
    <col min="8512" max="8512" width="12" style="1" customWidth="1"/>
    <col min="8513" max="8513" width="13.140625" style="1" customWidth="1"/>
    <col min="8514" max="8514" width="10.7109375" style="1" customWidth="1"/>
    <col min="8515" max="8729" width="9.140625" style="1"/>
    <col min="8730" max="8730" width="54.28515625" style="1" customWidth="1"/>
    <col min="8731" max="8731" width="14.7109375" style="1" customWidth="1"/>
    <col min="8732" max="8732" width="13.5703125" style="1" bestFit="1" customWidth="1"/>
    <col min="8733" max="8733" width="13.28515625" style="1" customWidth="1"/>
    <col min="8734" max="8734" width="11.140625" style="1" bestFit="1" customWidth="1"/>
    <col min="8735" max="8735" width="12.42578125" style="1" bestFit="1" customWidth="1"/>
    <col min="8736" max="8736" width="14.140625" style="1" customWidth="1"/>
    <col min="8737" max="8737" width="11.42578125" style="1" bestFit="1" customWidth="1"/>
    <col min="8738" max="8738" width="11.140625" style="1" bestFit="1" customWidth="1"/>
    <col min="8739" max="8739" width="14" style="1" customWidth="1"/>
    <col min="8740" max="8740" width="13.85546875" style="1" customWidth="1"/>
    <col min="8741" max="8741" width="12.7109375" style="1" bestFit="1" customWidth="1"/>
    <col min="8742" max="8742" width="11.28515625" style="1" bestFit="1" customWidth="1"/>
    <col min="8743" max="8743" width="13.7109375" style="1" bestFit="1" customWidth="1"/>
    <col min="8744" max="8744" width="14.140625" style="1" customWidth="1"/>
    <col min="8745" max="8745" width="12.42578125" style="1" customWidth="1"/>
    <col min="8746" max="8746" width="11.140625" style="1" bestFit="1" customWidth="1"/>
    <col min="8747" max="8748" width="12.42578125" style="1" bestFit="1" customWidth="1"/>
    <col min="8749" max="8749" width="11.42578125" style="1" bestFit="1" customWidth="1"/>
    <col min="8750" max="8750" width="11.140625" style="1" bestFit="1" customWidth="1"/>
    <col min="8751" max="8752" width="12.42578125" style="1" bestFit="1" customWidth="1"/>
    <col min="8753" max="8753" width="11.42578125" style="1" bestFit="1" customWidth="1"/>
    <col min="8754" max="8754" width="11.140625" style="1" bestFit="1" customWidth="1"/>
    <col min="8755" max="8756" width="12.42578125" style="1" bestFit="1" customWidth="1"/>
    <col min="8757" max="8757" width="11.42578125" style="1" bestFit="1" customWidth="1"/>
    <col min="8758" max="8758" width="11.140625" style="1" bestFit="1" customWidth="1"/>
    <col min="8759" max="8760" width="12.42578125" style="1" bestFit="1" customWidth="1"/>
    <col min="8761" max="8761" width="10" style="1" bestFit="1" customWidth="1"/>
    <col min="8762" max="8762" width="11.140625" style="1" bestFit="1" customWidth="1"/>
    <col min="8763" max="8763" width="13.5703125" style="1" bestFit="1" customWidth="1"/>
    <col min="8764" max="8764" width="16" style="1" customWidth="1"/>
    <col min="8765" max="8765" width="12.42578125" style="1" bestFit="1" customWidth="1"/>
    <col min="8766" max="8766" width="11.140625" style="1" bestFit="1" customWidth="1"/>
    <col min="8767" max="8767" width="9.140625" style="1"/>
    <col min="8768" max="8768" width="12" style="1" customWidth="1"/>
    <col min="8769" max="8769" width="13.140625" style="1" customWidth="1"/>
    <col min="8770" max="8770" width="10.7109375" style="1" customWidth="1"/>
    <col min="8771" max="8985" width="9.140625" style="1"/>
    <col min="8986" max="8986" width="54.28515625" style="1" customWidth="1"/>
    <col min="8987" max="8987" width="14.7109375" style="1" customWidth="1"/>
    <col min="8988" max="8988" width="13.5703125" style="1" bestFit="1" customWidth="1"/>
    <col min="8989" max="8989" width="13.28515625" style="1" customWidth="1"/>
    <col min="8990" max="8990" width="11.140625" style="1" bestFit="1" customWidth="1"/>
    <col min="8991" max="8991" width="12.42578125" style="1" bestFit="1" customWidth="1"/>
    <col min="8992" max="8992" width="14.140625" style="1" customWidth="1"/>
    <col min="8993" max="8993" width="11.42578125" style="1" bestFit="1" customWidth="1"/>
    <col min="8994" max="8994" width="11.140625" style="1" bestFit="1" customWidth="1"/>
    <col min="8995" max="8995" width="14" style="1" customWidth="1"/>
    <col min="8996" max="8996" width="13.85546875" style="1" customWidth="1"/>
    <col min="8997" max="8997" width="12.7109375" style="1" bestFit="1" customWidth="1"/>
    <col min="8998" max="8998" width="11.28515625" style="1" bestFit="1" customWidth="1"/>
    <col min="8999" max="8999" width="13.7109375" style="1" bestFit="1" customWidth="1"/>
    <col min="9000" max="9000" width="14.140625" style="1" customWidth="1"/>
    <col min="9001" max="9001" width="12.42578125" style="1" customWidth="1"/>
    <col min="9002" max="9002" width="11.140625" style="1" bestFit="1" customWidth="1"/>
    <col min="9003" max="9004" width="12.42578125" style="1" bestFit="1" customWidth="1"/>
    <col min="9005" max="9005" width="11.42578125" style="1" bestFit="1" customWidth="1"/>
    <col min="9006" max="9006" width="11.140625" style="1" bestFit="1" customWidth="1"/>
    <col min="9007" max="9008" width="12.42578125" style="1" bestFit="1" customWidth="1"/>
    <col min="9009" max="9009" width="11.42578125" style="1" bestFit="1" customWidth="1"/>
    <col min="9010" max="9010" width="11.140625" style="1" bestFit="1" customWidth="1"/>
    <col min="9011" max="9012" width="12.42578125" style="1" bestFit="1" customWidth="1"/>
    <col min="9013" max="9013" width="11.42578125" style="1" bestFit="1" customWidth="1"/>
    <col min="9014" max="9014" width="11.140625" style="1" bestFit="1" customWidth="1"/>
    <col min="9015" max="9016" width="12.42578125" style="1" bestFit="1" customWidth="1"/>
    <col min="9017" max="9017" width="10" style="1" bestFit="1" customWidth="1"/>
    <col min="9018" max="9018" width="11.140625" style="1" bestFit="1" customWidth="1"/>
    <col min="9019" max="9019" width="13.5703125" style="1" bestFit="1" customWidth="1"/>
    <col min="9020" max="9020" width="16" style="1" customWidth="1"/>
    <col min="9021" max="9021" width="12.42578125" style="1" bestFit="1" customWidth="1"/>
    <col min="9022" max="9022" width="11.140625" style="1" bestFit="1" customWidth="1"/>
    <col min="9023" max="9023" width="9.140625" style="1"/>
    <col min="9024" max="9024" width="12" style="1" customWidth="1"/>
    <col min="9025" max="9025" width="13.140625" style="1" customWidth="1"/>
    <col min="9026" max="9026" width="10.7109375" style="1" customWidth="1"/>
    <col min="9027" max="9241" width="9.140625" style="1"/>
    <col min="9242" max="9242" width="54.28515625" style="1" customWidth="1"/>
    <col min="9243" max="9243" width="14.7109375" style="1" customWidth="1"/>
    <col min="9244" max="9244" width="13.5703125" style="1" bestFit="1" customWidth="1"/>
    <col min="9245" max="9245" width="13.28515625" style="1" customWidth="1"/>
    <col min="9246" max="9246" width="11.140625" style="1" bestFit="1" customWidth="1"/>
    <col min="9247" max="9247" width="12.42578125" style="1" bestFit="1" customWidth="1"/>
    <col min="9248" max="9248" width="14.140625" style="1" customWidth="1"/>
    <col min="9249" max="9249" width="11.42578125" style="1" bestFit="1" customWidth="1"/>
    <col min="9250" max="9250" width="11.140625" style="1" bestFit="1" customWidth="1"/>
    <col min="9251" max="9251" width="14" style="1" customWidth="1"/>
    <col min="9252" max="9252" width="13.85546875" style="1" customWidth="1"/>
    <col min="9253" max="9253" width="12.7109375" style="1" bestFit="1" customWidth="1"/>
    <col min="9254" max="9254" width="11.28515625" style="1" bestFit="1" customWidth="1"/>
    <col min="9255" max="9255" width="13.7109375" style="1" bestFit="1" customWidth="1"/>
    <col min="9256" max="9256" width="14.140625" style="1" customWidth="1"/>
    <col min="9257" max="9257" width="12.42578125" style="1" customWidth="1"/>
    <col min="9258" max="9258" width="11.140625" style="1" bestFit="1" customWidth="1"/>
    <col min="9259" max="9260" width="12.42578125" style="1" bestFit="1" customWidth="1"/>
    <col min="9261" max="9261" width="11.42578125" style="1" bestFit="1" customWidth="1"/>
    <col min="9262" max="9262" width="11.140625" style="1" bestFit="1" customWidth="1"/>
    <col min="9263" max="9264" width="12.42578125" style="1" bestFit="1" customWidth="1"/>
    <col min="9265" max="9265" width="11.42578125" style="1" bestFit="1" customWidth="1"/>
    <col min="9266" max="9266" width="11.140625" style="1" bestFit="1" customWidth="1"/>
    <col min="9267" max="9268" width="12.42578125" style="1" bestFit="1" customWidth="1"/>
    <col min="9269" max="9269" width="11.42578125" style="1" bestFit="1" customWidth="1"/>
    <col min="9270" max="9270" width="11.140625" style="1" bestFit="1" customWidth="1"/>
    <col min="9271" max="9272" width="12.42578125" style="1" bestFit="1" customWidth="1"/>
    <col min="9273" max="9273" width="10" style="1" bestFit="1" customWidth="1"/>
    <col min="9274" max="9274" width="11.140625" style="1" bestFit="1" customWidth="1"/>
    <col min="9275" max="9275" width="13.5703125" style="1" bestFit="1" customWidth="1"/>
    <col min="9276" max="9276" width="16" style="1" customWidth="1"/>
    <col min="9277" max="9277" width="12.42578125" style="1" bestFit="1" customWidth="1"/>
    <col min="9278" max="9278" width="11.140625" style="1" bestFit="1" customWidth="1"/>
    <col min="9279" max="9279" width="9.140625" style="1"/>
    <col min="9280" max="9280" width="12" style="1" customWidth="1"/>
    <col min="9281" max="9281" width="13.140625" style="1" customWidth="1"/>
    <col min="9282" max="9282" width="10.7109375" style="1" customWidth="1"/>
    <col min="9283" max="9497" width="9.140625" style="1"/>
    <col min="9498" max="9498" width="54.28515625" style="1" customWidth="1"/>
    <col min="9499" max="9499" width="14.7109375" style="1" customWidth="1"/>
    <col min="9500" max="9500" width="13.5703125" style="1" bestFit="1" customWidth="1"/>
    <col min="9501" max="9501" width="13.28515625" style="1" customWidth="1"/>
    <col min="9502" max="9502" width="11.140625" style="1" bestFit="1" customWidth="1"/>
    <col min="9503" max="9503" width="12.42578125" style="1" bestFit="1" customWidth="1"/>
    <col min="9504" max="9504" width="14.140625" style="1" customWidth="1"/>
    <col min="9505" max="9505" width="11.42578125" style="1" bestFit="1" customWidth="1"/>
    <col min="9506" max="9506" width="11.140625" style="1" bestFit="1" customWidth="1"/>
    <col min="9507" max="9507" width="14" style="1" customWidth="1"/>
    <col min="9508" max="9508" width="13.85546875" style="1" customWidth="1"/>
    <col min="9509" max="9509" width="12.7109375" style="1" bestFit="1" customWidth="1"/>
    <col min="9510" max="9510" width="11.28515625" style="1" bestFit="1" customWidth="1"/>
    <col min="9511" max="9511" width="13.7109375" style="1" bestFit="1" customWidth="1"/>
    <col min="9512" max="9512" width="14.140625" style="1" customWidth="1"/>
    <col min="9513" max="9513" width="12.42578125" style="1" customWidth="1"/>
    <col min="9514" max="9514" width="11.140625" style="1" bestFit="1" customWidth="1"/>
    <col min="9515" max="9516" width="12.42578125" style="1" bestFit="1" customWidth="1"/>
    <col min="9517" max="9517" width="11.42578125" style="1" bestFit="1" customWidth="1"/>
    <col min="9518" max="9518" width="11.140625" style="1" bestFit="1" customWidth="1"/>
    <col min="9519" max="9520" width="12.42578125" style="1" bestFit="1" customWidth="1"/>
    <col min="9521" max="9521" width="11.42578125" style="1" bestFit="1" customWidth="1"/>
    <col min="9522" max="9522" width="11.140625" style="1" bestFit="1" customWidth="1"/>
    <col min="9523" max="9524" width="12.42578125" style="1" bestFit="1" customWidth="1"/>
    <col min="9525" max="9525" width="11.42578125" style="1" bestFit="1" customWidth="1"/>
    <col min="9526" max="9526" width="11.140625" style="1" bestFit="1" customWidth="1"/>
    <col min="9527" max="9528" width="12.42578125" style="1" bestFit="1" customWidth="1"/>
    <col min="9529" max="9529" width="10" style="1" bestFit="1" customWidth="1"/>
    <col min="9530" max="9530" width="11.140625" style="1" bestFit="1" customWidth="1"/>
    <col min="9531" max="9531" width="13.5703125" style="1" bestFit="1" customWidth="1"/>
    <col min="9532" max="9532" width="16" style="1" customWidth="1"/>
    <col min="9533" max="9533" width="12.42578125" style="1" bestFit="1" customWidth="1"/>
    <col min="9534" max="9534" width="11.140625" style="1" bestFit="1" customWidth="1"/>
    <col min="9535" max="9535" width="9.140625" style="1"/>
    <col min="9536" max="9536" width="12" style="1" customWidth="1"/>
    <col min="9537" max="9537" width="13.140625" style="1" customWidth="1"/>
    <col min="9538" max="9538" width="10.7109375" style="1" customWidth="1"/>
    <col min="9539" max="9753" width="9.140625" style="1"/>
    <col min="9754" max="9754" width="54.28515625" style="1" customWidth="1"/>
    <col min="9755" max="9755" width="14.7109375" style="1" customWidth="1"/>
    <col min="9756" max="9756" width="13.5703125" style="1" bestFit="1" customWidth="1"/>
    <col min="9757" max="9757" width="13.28515625" style="1" customWidth="1"/>
    <col min="9758" max="9758" width="11.140625" style="1" bestFit="1" customWidth="1"/>
    <col min="9759" max="9759" width="12.42578125" style="1" bestFit="1" customWidth="1"/>
    <col min="9760" max="9760" width="14.140625" style="1" customWidth="1"/>
    <col min="9761" max="9761" width="11.42578125" style="1" bestFit="1" customWidth="1"/>
    <col min="9762" max="9762" width="11.140625" style="1" bestFit="1" customWidth="1"/>
    <col min="9763" max="9763" width="14" style="1" customWidth="1"/>
    <col min="9764" max="9764" width="13.85546875" style="1" customWidth="1"/>
    <col min="9765" max="9765" width="12.7109375" style="1" bestFit="1" customWidth="1"/>
    <col min="9766" max="9766" width="11.28515625" style="1" bestFit="1" customWidth="1"/>
    <col min="9767" max="9767" width="13.7109375" style="1" bestFit="1" customWidth="1"/>
    <col min="9768" max="9768" width="14.140625" style="1" customWidth="1"/>
    <col min="9769" max="9769" width="12.42578125" style="1" customWidth="1"/>
    <col min="9770" max="9770" width="11.140625" style="1" bestFit="1" customWidth="1"/>
    <col min="9771" max="9772" width="12.42578125" style="1" bestFit="1" customWidth="1"/>
    <col min="9773" max="9773" width="11.42578125" style="1" bestFit="1" customWidth="1"/>
    <col min="9774" max="9774" width="11.140625" style="1" bestFit="1" customWidth="1"/>
    <col min="9775" max="9776" width="12.42578125" style="1" bestFit="1" customWidth="1"/>
    <col min="9777" max="9777" width="11.42578125" style="1" bestFit="1" customWidth="1"/>
    <col min="9778" max="9778" width="11.140625" style="1" bestFit="1" customWidth="1"/>
    <col min="9779" max="9780" width="12.42578125" style="1" bestFit="1" customWidth="1"/>
    <col min="9781" max="9781" width="11.42578125" style="1" bestFit="1" customWidth="1"/>
    <col min="9782" max="9782" width="11.140625" style="1" bestFit="1" customWidth="1"/>
    <col min="9783" max="9784" width="12.42578125" style="1" bestFit="1" customWidth="1"/>
    <col min="9785" max="9785" width="10" style="1" bestFit="1" customWidth="1"/>
    <col min="9786" max="9786" width="11.140625" style="1" bestFit="1" customWidth="1"/>
    <col min="9787" max="9787" width="13.5703125" style="1" bestFit="1" customWidth="1"/>
    <col min="9788" max="9788" width="16" style="1" customWidth="1"/>
    <col min="9789" max="9789" width="12.42578125" style="1" bestFit="1" customWidth="1"/>
    <col min="9790" max="9790" width="11.140625" style="1" bestFit="1" customWidth="1"/>
    <col min="9791" max="9791" width="9.140625" style="1"/>
    <col min="9792" max="9792" width="12" style="1" customWidth="1"/>
    <col min="9793" max="9793" width="13.140625" style="1" customWidth="1"/>
    <col min="9794" max="9794" width="10.7109375" style="1" customWidth="1"/>
    <col min="9795" max="10009" width="9.140625" style="1"/>
    <col min="10010" max="10010" width="54.28515625" style="1" customWidth="1"/>
    <col min="10011" max="10011" width="14.7109375" style="1" customWidth="1"/>
    <col min="10012" max="10012" width="13.5703125" style="1" bestFit="1" customWidth="1"/>
    <col min="10013" max="10013" width="13.28515625" style="1" customWidth="1"/>
    <col min="10014" max="10014" width="11.140625" style="1" bestFit="1" customWidth="1"/>
    <col min="10015" max="10015" width="12.42578125" style="1" bestFit="1" customWidth="1"/>
    <col min="10016" max="10016" width="14.140625" style="1" customWidth="1"/>
    <col min="10017" max="10017" width="11.42578125" style="1" bestFit="1" customWidth="1"/>
    <col min="10018" max="10018" width="11.140625" style="1" bestFit="1" customWidth="1"/>
    <col min="10019" max="10019" width="14" style="1" customWidth="1"/>
    <col min="10020" max="10020" width="13.85546875" style="1" customWidth="1"/>
    <col min="10021" max="10021" width="12.7109375" style="1" bestFit="1" customWidth="1"/>
    <col min="10022" max="10022" width="11.28515625" style="1" bestFit="1" customWidth="1"/>
    <col min="10023" max="10023" width="13.7109375" style="1" bestFit="1" customWidth="1"/>
    <col min="10024" max="10024" width="14.140625" style="1" customWidth="1"/>
    <col min="10025" max="10025" width="12.42578125" style="1" customWidth="1"/>
    <col min="10026" max="10026" width="11.140625" style="1" bestFit="1" customWidth="1"/>
    <col min="10027" max="10028" width="12.42578125" style="1" bestFit="1" customWidth="1"/>
    <col min="10029" max="10029" width="11.42578125" style="1" bestFit="1" customWidth="1"/>
    <col min="10030" max="10030" width="11.140625" style="1" bestFit="1" customWidth="1"/>
    <col min="10031" max="10032" width="12.42578125" style="1" bestFit="1" customWidth="1"/>
    <col min="10033" max="10033" width="11.42578125" style="1" bestFit="1" customWidth="1"/>
    <col min="10034" max="10034" width="11.140625" style="1" bestFit="1" customWidth="1"/>
    <col min="10035" max="10036" width="12.42578125" style="1" bestFit="1" customWidth="1"/>
    <col min="10037" max="10037" width="11.42578125" style="1" bestFit="1" customWidth="1"/>
    <col min="10038" max="10038" width="11.140625" style="1" bestFit="1" customWidth="1"/>
    <col min="10039" max="10040" width="12.42578125" style="1" bestFit="1" customWidth="1"/>
    <col min="10041" max="10041" width="10" style="1" bestFit="1" customWidth="1"/>
    <col min="10042" max="10042" width="11.140625" style="1" bestFit="1" customWidth="1"/>
    <col min="10043" max="10043" width="13.5703125" style="1" bestFit="1" customWidth="1"/>
    <col min="10044" max="10044" width="16" style="1" customWidth="1"/>
    <col min="10045" max="10045" width="12.42578125" style="1" bestFit="1" customWidth="1"/>
    <col min="10046" max="10046" width="11.140625" style="1" bestFit="1" customWidth="1"/>
    <col min="10047" max="10047" width="9.140625" style="1"/>
    <col min="10048" max="10048" width="12" style="1" customWidth="1"/>
    <col min="10049" max="10049" width="13.140625" style="1" customWidth="1"/>
    <col min="10050" max="10050" width="10.7109375" style="1" customWidth="1"/>
    <col min="10051" max="10265" width="9.140625" style="1"/>
    <col min="10266" max="10266" width="54.28515625" style="1" customWidth="1"/>
    <col min="10267" max="10267" width="14.7109375" style="1" customWidth="1"/>
    <col min="10268" max="10268" width="13.5703125" style="1" bestFit="1" customWidth="1"/>
    <col min="10269" max="10269" width="13.28515625" style="1" customWidth="1"/>
    <col min="10270" max="10270" width="11.140625" style="1" bestFit="1" customWidth="1"/>
    <col min="10271" max="10271" width="12.42578125" style="1" bestFit="1" customWidth="1"/>
    <col min="10272" max="10272" width="14.140625" style="1" customWidth="1"/>
    <col min="10273" max="10273" width="11.42578125" style="1" bestFit="1" customWidth="1"/>
    <col min="10274" max="10274" width="11.140625" style="1" bestFit="1" customWidth="1"/>
    <col min="10275" max="10275" width="14" style="1" customWidth="1"/>
    <col min="10276" max="10276" width="13.85546875" style="1" customWidth="1"/>
    <col min="10277" max="10277" width="12.7109375" style="1" bestFit="1" customWidth="1"/>
    <col min="10278" max="10278" width="11.28515625" style="1" bestFit="1" customWidth="1"/>
    <col min="10279" max="10279" width="13.7109375" style="1" bestFit="1" customWidth="1"/>
    <col min="10280" max="10280" width="14.140625" style="1" customWidth="1"/>
    <col min="10281" max="10281" width="12.42578125" style="1" customWidth="1"/>
    <col min="10282" max="10282" width="11.140625" style="1" bestFit="1" customWidth="1"/>
    <col min="10283" max="10284" width="12.42578125" style="1" bestFit="1" customWidth="1"/>
    <col min="10285" max="10285" width="11.42578125" style="1" bestFit="1" customWidth="1"/>
    <col min="10286" max="10286" width="11.140625" style="1" bestFit="1" customWidth="1"/>
    <col min="10287" max="10288" width="12.42578125" style="1" bestFit="1" customWidth="1"/>
    <col min="10289" max="10289" width="11.42578125" style="1" bestFit="1" customWidth="1"/>
    <col min="10290" max="10290" width="11.140625" style="1" bestFit="1" customWidth="1"/>
    <col min="10291" max="10292" width="12.42578125" style="1" bestFit="1" customWidth="1"/>
    <col min="10293" max="10293" width="11.42578125" style="1" bestFit="1" customWidth="1"/>
    <col min="10294" max="10294" width="11.140625" style="1" bestFit="1" customWidth="1"/>
    <col min="10295" max="10296" width="12.42578125" style="1" bestFit="1" customWidth="1"/>
    <col min="10297" max="10297" width="10" style="1" bestFit="1" customWidth="1"/>
    <col min="10298" max="10298" width="11.140625" style="1" bestFit="1" customWidth="1"/>
    <col min="10299" max="10299" width="13.5703125" style="1" bestFit="1" customWidth="1"/>
    <col min="10300" max="10300" width="16" style="1" customWidth="1"/>
    <col min="10301" max="10301" width="12.42578125" style="1" bestFit="1" customWidth="1"/>
    <col min="10302" max="10302" width="11.140625" style="1" bestFit="1" customWidth="1"/>
    <col min="10303" max="10303" width="9.140625" style="1"/>
    <col min="10304" max="10304" width="12" style="1" customWidth="1"/>
    <col min="10305" max="10305" width="13.140625" style="1" customWidth="1"/>
    <col min="10306" max="10306" width="10.7109375" style="1" customWidth="1"/>
    <col min="10307" max="10521" width="9.140625" style="1"/>
    <col min="10522" max="10522" width="54.28515625" style="1" customWidth="1"/>
    <col min="10523" max="10523" width="14.7109375" style="1" customWidth="1"/>
    <col min="10524" max="10524" width="13.5703125" style="1" bestFit="1" customWidth="1"/>
    <col min="10525" max="10525" width="13.28515625" style="1" customWidth="1"/>
    <col min="10526" max="10526" width="11.140625" style="1" bestFit="1" customWidth="1"/>
    <col min="10527" max="10527" width="12.42578125" style="1" bestFit="1" customWidth="1"/>
    <col min="10528" max="10528" width="14.140625" style="1" customWidth="1"/>
    <col min="10529" max="10529" width="11.42578125" style="1" bestFit="1" customWidth="1"/>
    <col min="10530" max="10530" width="11.140625" style="1" bestFit="1" customWidth="1"/>
    <col min="10531" max="10531" width="14" style="1" customWidth="1"/>
    <col min="10532" max="10532" width="13.85546875" style="1" customWidth="1"/>
    <col min="10533" max="10533" width="12.7109375" style="1" bestFit="1" customWidth="1"/>
    <col min="10534" max="10534" width="11.28515625" style="1" bestFit="1" customWidth="1"/>
    <col min="10535" max="10535" width="13.7109375" style="1" bestFit="1" customWidth="1"/>
    <col min="10536" max="10536" width="14.140625" style="1" customWidth="1"/>
    <col min="10537" max="10537" width="12.42578125" style="1" customWidth="1"/>
    <col min="10538" max="10538" width="11.140625" style="1" bestFit="1" customWidth="1"/>
    <col min="10539" max="10540" width="12.42578125" style="1" bestFit="1" customWidth="1"/>
    <col min="10541" max="10541" width="11.42578125" style="1" bestFit="1" customWidth="1"/>
    <col min="10542" max="10542" width="11.140625" style="1" bestFit="1" customWidth="1"/>
    <col min="10543" max="10544" width="12.42578125" style="1" bestFit="1" customWidth="1"/>
    <col min="10545" max="10545" width="11.42578125" style="1" bestFit="1" customWidth="1"/>
    <col min="10546" max="10546" width="11.140625" style="1" bestFit="1" customWidth="1"/>
    <col min="10547" max="10548" width="12.42578125" style="1" bestFit="1" customWidth="1"/>
    <col min="10549" max="10549" width="11.42578125" style="1" bestFit="1" customWidth="1"/>
    <col min="10550" max="10550" width="11.140625" style="1" bestFit="1" customWidth="1"/>
    <col min="10551" max="10552" width="12.42578125" style="1" bestFit="1" customWidth="1"/>
    <col min="10553" max="10553" width="10" style="1" bestFit="1" customWidth="1"/>
    <col min="10554" max="10554" width="11.140625" style="1" bestFit="1" customWidth="1"/>
    <col min="10555" max="10555" width="13.5703125" style="1" bestFit="1" customWidth="1"/>
    <col min="10556" max="10556" width="16" style="1" customWidth="1"/>
    <col min="10557" max="10557" width="12.42578125" style="1" bestFit="1" customWidth="1"/>
    <col min="10558" max="10558" width="11.140625" style="1" bestFit="1" customWidth="1"/>
    <col min="10559" max="10559" width="9.140625" style="1"/>
    <col min="10560" max="10560" width="12" style="1" customWidth="1"/>
    <col min="10561" max="10561" width="13.140625" style="1" customWidth="1"/>
    <col min="10562" max="10562" width="10.7109375" style="1" customWidth="1"/>
    <col min="10563" max="10777" width="9.140625" style="1"/>
    <col min="10778" max="10778" width="54.28515625" style="1" customWidth="1"/>
    <col min="10779" max="10779" width="14.7109375" style="1" customWidth="1"/>
    <col min="10780" max="10780" width="13.5703125" style="1" bestFit="1" customWidth="1"/>
    <col min="10781" max="10781" width="13.28515625" style="1" customWidth="1"/>
    <col min="10782" max="10782" width="11.140625" style="1" bestFit="1" customWidth="1"/>
    <col min="10783" max="10783" width="12.42578125" style="1" bestFit="1" customWidth="1"/>
    <col min="10784" max="10784" width="14.140625" style="1" customWidth="1"/>
    <col min="10785" max="10785" width="11.42578125" style="1" bestFit="1" customWidth="1"/>
    <col min="10786" max="10786" width="11.140625" style="1" bestFit="1" customWidth="1"/>
    <col min="10787" max="10787" width="14" style="1" customWidth="1"/>
    <col min="10788" max="10788" width="13.85546875" style="1" customWidth="1"/>
    <col min="10789" max="10789" width="12.7109375" style="1" bestFit="1" customWidth="1"/>
    <col min="10790" max="10790" width="11.28515625" style="1" bestFit="1" customWidth="1"/>
    <col min="10791" max="10791" width="13.7109375" style="1" bestFit="1" customWidth="1"/>
    <col min="10792" max="10792" width="14.140625" style="1" customWidth="1"/>
    <col min="10793" max="10793" width="12.42578125" style="1" customWidth="1"/>
    <col min="10794" max="10794" width="11.140625" style="1" bestFit="1" customWidth="1"/>
    <col min="10795" max="10796" width="12.42578125" style="1" bestFit="1" customWidth="1"/>
    <col min="10797" max="10797" width="11.42578125" style="1" bestFit="1" customWidth="1"/>
    <col min="10798" max="10798" width="11.140625" style="1" bestFit="1" customWidth="1"/>
    <col min="10799" max="10800" width="12.42578125" style="1" bestFit="1" customWidth="1"/>
    <col min="10801" max="10801" width="11.42578125" style="1" bestFit="1" customWidth="1"/>
    <col min="10802" max="10802" width="11.140625" style="1" bestFit="1" customWidth="1"/>
    <col min="10803" max="10804" width="12.42578125" style="1" bestFit="1" customWidth="1"/>
    <col min="10805" max="10805" width="11.42578125" style="1" bestFit="1" customWidth="1"/>
    <col min="10806" max="10806" width="11.140625" style="1" bestFit="1" customWidth="1"/>
    <col min="10807" max="10808" width="12.42578125" style="1" bestFit="1" customWidth="1"/>
    <col min="10809" max="10809" width="10" style="1" bestFit="1" customWidth="1"/>
    <col min="10810" max="10810" width="11.140625" style="1" bestFit="1" customWidth="1"/>
    <col min="10811" max="10811" width="13.5703125" style="1" bestFit="1" customWidth="1"/>
    <col min="10812" max="10812" width="16" style="1" customWidth="1"/>
    <col min="10813" max="10813" width="12.42578125" style="1" bestFit="1" customWidth="1"/>
    <col min="10814" max="10814" width="11.140625" style="1" bestFit="1" customWidth="1"/>
    <col min="10815" max="10815" width="9.140625" style="1"/>
    <col min="10816" max="10816" width="12" style="1" customWidth="1"/>
    <col min="10817" max="10817" width="13.140625" style="1" customWidth="1"/>
    <col min="10818" max="10818" width="10.7109375" style="1" customWidth="1"/>
    <col min="10819" max="11033" width="9.140625" style="1"/>
    <col min="11034" max="11034" width="54.28515625" style="1" customWidth="1"/>
    <col min="11035" max="11035" width="14.7109375" style="1" customWidth="1"/>
    <col min="11036" max="11036" width="13.5703125" style="1" bestFit="1" customWidth="1"/>
    <col min="11037" max="11037" width="13.28515625" style="1" customWidth="1"/>
    <col min="11038" max="11038" width="11.140625" style="1" bestFit="1" customWidth="1"/>
    <col min="11039" max="11039" width="12.42578125" style="1" bestFit="1" customWidth="1"/>
    <col min="11040" max="11040" width="14.140625" style="1" customWidth="1"/>
    <col min="11041" max="11041" width="11.42578125" style="1" bestFit="1" customWidth="1"/>
    <col min="11042" max="11042" width="11.140625" style="1" bestFit="1" customWidth="1"/>
    <col min="11043" max="11043" width="14" style="1" customWidth="1"/>
    <col min="11044" max="11044" width="13.85546875" style="1" customWidth="1"/>
    <col min="11045" max="11045" width="12.7109375" style="1" bestFit="1" customWidth="1"/>
    <col min="11046" max="11046" width="11.28515625" style="1" bestFit="1" customWidth="1"/>
    <col min="11047" max="11047" width="13.7109375" style="1" bestFit="1" customWidth="1"/>
    <col min="11048" max="11048" width="14.140625" style="1" customWidth="1"/>
    <col min="11049" max="11049" width="12.42578125" style="1" customWidth="1"/>
    <col min="11050" max="11050" width="11.140625" style="1" bestFit="1" customWidth="1"/>
    <col min="11051" max="11052" width="12.42578125" style="1" bestFit="1" customWidth="1"/>
    <col min="11053" max="11053" width="11.42578125" style="1" bestFit="1" customWidth="1"/>
    <col min="11054" max="11054" width="11.140625" style="1" bestFit="1" customWidth="1"/>
    <col min="11055" max="11056" width="12.42578125" style="1" bestFit="1" customWidth="1"/>
    <col min="11057" max="11057" width="11.42578125" style="1" bestFit="1" customWidth="1"/>
    <col min="11058" max="11058" width="11.140625" style="1" bestFit="1" customWidth="1"/>
    <col min="11059" max="11060" width="12.42578125" style="1" bestFit="1" customWidth="1"/>
    <col min="11061" max="11061" width="11.42578125" style="1" bestFit="1" customWidth="1"/>
    <col min="11062" max="11062" width="11.140625" style="1" bestFit="1" customWidth="1"/>
    <col min="11063" max="11064" width="12.42578125" style="1" bestFit="1" customWidth="1"/>
    <col min="11065" max="11065" width="10" style="1" bestFit="1" customWidth="1"/>
    <col min="11066" max="11066" width="11.140625" style="1" bestFit="1" customWidth="1"/>
    <col min="11067" max="11067" width="13.5703125" style="1" bestFit="1" customWidth="1"/>
    <col min="11068" max="11068" width="16" style="1" customWidth="1"/>
    <col min="11069" max="11069" width="12.42578125" style="1" bestFit="1" customWidth="1"/>
    <col min="11070" max="11070" width="11.140625" style="1" bestFit="1" customWidth="1"/>
    <col min="11071" max="11071" width="9.140625" style="1"/>
    <col min="11072" max="11072" width="12" style="1" customWidth="1"/>
    <col min="11073" max="11073" width="13.140625" style="1" customWidth="1"/>
    <col min="11074" max="11074" width="10.7109375" style="1" customWidth="1"/>
    <col min="11075" max="11289" width="9.140625" style="1"/>
    <col min="11290" max="11290" width="54.28515625" style="1" customWidth="1"/>
    <col min="11291" max="11291" width="14.7109375" style="1" customWidth="1"/>
    <col min="11292" max="11292" width="13.5703125" style="1" bestFit="1" customWidth="1"/>
    <col min="11293" max="11293" width="13.28515625" style="1" customWidth="1"/>
    <col min="11294" max="11294" width="11.140625" style="1" bestFit="1" customWidth="1"/>
    <col min="11295" max="11295" width="12.42578125" style="1" bestFit="1" customWidth="1"/>
    <col min="11296" max="11296" width="14.140625" style="1" customWidth="1"/>
    <col min="11297" max="11297" width="11.42578125" style="1" bestFit="1" customWidth="1"/>
    <col min="11298" max="11298" width="11.140625" style="1" bestFit="1" customWidth="1"/>
    <col min="11299" max="11299" width="14" style="1" customWidth="1"/>
    <col min="11300" max="11300" width="13.85546875" style="1" customWidth="1"/>
    <col min="11301" max="11301" width="12.7109375" style="1" bestFit="1" customWidth="1"/>
    <col min="11302" max="11302" width="11.28515625" style="1" bestFit="1" customWidth="1"/>
    <col min="11303" max="11303" width="13.7109375" style="1" bestFit="1" customWidth="1"/>
    <col min="11304" max="11304" width="14.140625" style="1" customWidth="1"/>
    <col min="11305" max="11305" width="12.42578125" style="1" customWidth="1"/>
    <col min="11306" max="11306" width="11.140625" style="1" bestFit="1" customWidth="1"/>
    <col min="11307" max="11308" width="12.42578125" style="1" bestFit="1" customWidth="1"/>
    <col min="11309" max="11309" width="11.42578125" style="1" bestFit="1" customWidth="1"/>
    <col min="11310" max="11310" width="11.140625" style="1" bestFit="1" customWidth="1"/>
    <col min="11311" max="11312" width="12.42578125" style="1" bestFit="1" customWidth="1"/>
    <col min="11313" max="11313" width="11.42578125" style="1" bestFit="1" customWidth="1"/>
    <col min="11314" max="11314" width="11.140625" style="1" bestFit="1" customWidth="1"/>
    <col min="11315" max="11316" width="12.42578125" style="1" bestFit="1" customWidth="1"/>
    <col min="11317" max="11317" width="11.42578125" style="1" bestFit="1" customWidth="1"/>
    <col min="11318" max="11318" width="11.140625" style="1" bestFit="1" customWidth="1"/>
    <col min="11319" max="11320" width="12.42578125" style="1" bestFit="1" customWidth="1"/>
    <col min="11321" max="11321" width="10" style="1" bestFit="1" customWidth="1"/>
    <col min="11322" max="11322" width="11.140625" style="1" bestFit="1" customWidth="1"/>
    <col min="11323" max="11323" width="13.5703125" style="1" bestFit="1" customWidth="1"/>
    <col min="11324" max="11324" width="16" style="1" customWidth="1"/>
    <col min="11325" max="11325" width="12.42578125" style="1" bestFit="1" customWidth="1"/>
    <col min="11326" max="11326" width="11.140625" style="1" bestFit="1" customWidth="1"/>
    <col min="11327" max="11327" width="9.140625" style="1"/>
    <col min="11328" max="11328" width="12" style="1" customWidth="1"/>
    <col min="11329" max="11329" width="13.140625" style="1" customWidth="1"/>
    <col min="11330" max="11330" width="10.7109375" style="1" customWidth="1"/>
    <col min="11331" max="11545" width="9.140625" style="1"/>
    <col min="11546" max="11546" width="54.28515625" style="1" customWidth="1"/>
    <col min="11547" max="11547" width="14.7109375" style="1" customWidth="1"/>
    <col min="11548" max="11548" width="13.5703125" style="1" bestFit="1" customWidth="1"/>
    <col min="11549" max="11549" width="13.28515625" style="1" customWidth="1"/>
    <col min="11550" max="11550" width="11.140625" style="1" bestFit="1" customWidth="1"/>
    <col min="11551" max="11551" width="12.42578125" style="1" bestFit="1" customWidth="1"/>
    <col min="11552" max="11552" width="14.140625" style="1" customWidth="1"/>
    <col min="11553" max="11553" width="11.42578125" style="1" bestFit="1" customWidth="1"/>
    <col min="11554" max="11554" width="11.140625" style="1" bestFit="1" customWidth="1"/>
    <col min="11555" max="11555" width="14" style="1" customWidth="1"/>
    <col min="11556" max="11556" width="13.85546875" style="1" customWidth="1"/>
    <col min="11557" max="11557" width="12.7109375" style="1" bestFit="1" customWidth="1"/>
    <col min="11558" max="11558" width="11.28515625" style="1" bestFit="1" customWidth="1"/>
    <col min="11559" max="11559" width="13.7109375" style="1" bestFit="1" customWidth="1"/>
    <col min="11560" max="11560" width="14.140625" style="1" customWidth="1"/>
    <col min="11561" max="11561" width="12.42578125" style="1" customWidth="1"/>
    <col min="11562" max="11562" width="11.140625" style="1" bestFit="1" customWidth="1"/>
    <col min="11563" max="11564" width="12.42578125" style="1" bestFit="1" customWidth="1"/>
    <col min="11565" max="11565" width="11.42578125" style="1" bestFit="1" customWidth="1"/>
    <col min="11566" max="11566" width="11.140625" style="1" bestFit="1" customWidth="1"/>
    <col min="11567" max="11568" width="12.42578125" style="1" bestFit="1" customWidth="1"/>
    <col min="11569" max="11569" width="11.42578125" style="1" bestFit="1" customWidth="1"/>
    <col min="11570" max="11570" width="11.140625" style="1" bestFit="1" customWidth="1"/>
    <col min="11571" max="11572" width="12.42578125" style="1" bestFit="1" customWidth="1"/>
    <col min="11573" max="11573" width="11.42578125" style="1" bestFit="1" customWidth="1"/>
    <col min="11574" max="11574" width="11.140625" style="1" bestFit="1" customWidth="1"/>
    <col min="11575" max="11576" width="12.42578125" style="1" bestFit="1" customWidth="1"/>
    <col min="11577" max="11577" width="10" style="1" bestFit="1" customWidth="1"/>
    <col min="11578" max="11578" width="11.140625" style="1" bestFit="1" customWidth="1"/>
    <col min="11579" max="11579" width="13.5703125" style="1" bestFit="1" customWidth="1"/>
    <col min="11580" max="11580" width="16" style="1" customWidth="1"/>
    <col min="11581" max="11581" width="12.42578125" style="1" bestFit="1" customWidth="1"/>
    <col min="11582" max="11582" width="11.140625" style="1" bestFit="1" customWidth="1"/>
    <col min="11583" max="11583" width="9.140625" style="1"/>
    <col min="11584" max="11584" width="12" style="1" customWidth="1"/>
    <col min="11585" max="11585" width="13.140625" style="1" customWidth="1"/>
    <col min="11586" max="11586" width="10.7109375" style="1" customWidth="1"/>
    <col min="11587" max="11801" width="9.140625" style="1"/>
    <col min="11802" max="11802" width="54.28515625" style="1" customWidth="1"/>
    <col min="11803" max="11803" width="14.7109375" style="1" customWidth="1"/>
    <col min="11804" max="11804" width="13.5703125" style="1" bestFit="1" customWidth="1"/>
    <col min="11805" max="11805" width="13.28515625" style="1" customWidth="1"/>
    <col min="11806" max="11806" width="11.140625" style="1" bestFit="1" customWidth="1"/>
    <col min="11807" max="11807" width="12.42578125" style="1" bestFit="1" customWidth="1"/>
    <col min="11808" max="11808" width="14.140625" style="1" customWidth="1"/>
    <col min="11809" max="11809" width="11.42578125" style="1" bestFit="1" customWidth="1"/>
    <col min="11810" max="11810" width="11.140625" style="1" bestFit="1" customWidth="1"/>
    <col min="11811" max="11811" width="14" style="1" customWidth="1"/>
    <col min="11812" max="11812" width="13.85546875" style="1" customWidth="1"/>
    <col min="11813" max="11813" width="12.7109375" style="1" bestFit="1" customWidth="1"/>
    <col min="11814" max="11814" width="11.28515625" style="1" bestFit="1" customWidth="1"/>
    <col min="11815" max="11815" width="13.7109375" style="1" bestFit="1" customWidth="1"/>
    <col min="11816" max="11816" width="14.140625" style="1" customWidth="1"/>
    <col min="11817" max="11817" width="12.42578125" style="1" customWidth="1"/>
    <col min="11818" max="11818" width="11.140625" style="1" bestFit="1" customWidth="1"/>
    <col min="11819" max="11820" width="12.42578125" style="1" bestFit="1" customWidth="1"/>
    <col min="11821" max="11821" width="11.42578125" style="1" bestFit="1" customWidth="1"/>
    <col min="11822" max="11822" width="11.140625" style="1" bestFit="1" customWidth="1"/>
    <col min="11823" max="11824" width="12.42578125" style="1" bestFit="1" customWidth="1"/>
    <col min="11825" max="11825" width="11.42578125" style="1" bestFit="1" customWidth="1"/>
    <col min="11826" max="11826" width="11.140625" style="1" bestFit="1" customWidth="1"/>
    <col min="11827" max="11828" width="12.42578125" style="1" bestFit="1" customWidth="1"/>
    <col min="11829" max="11829" width="11.42578125" style="1" bestFit="1" customWidth="1"/>
    <col min="11830" max="11830" width="11.140625" style="1" bestFit="1" customWidth="1"/>
    <col min="11831" max="11832" width="12.42578125" style="1" bestFit="1" customWidth="1"/>
    <col min="11833" max="11833" width="10" style="1" bestFit="1" customWidth="1"/>
    <col min="11834" max="11834" width="11.140625" style="1" bestFit="1" customWidth="1"/>
    <col min="11835" max="11835" width="13.5703125" style="1" bestFit="1" customWidth="1"/>
    <col min="11836" max="11836" width="16" style="1" customWidth="1"/>
    <col min="11837" max="11837" width="12.42578125" style="1" bestFit="1" customWidth="1"/>
    <col min="11838" max="11838" width="11.140625" style="1" bestFit="1" customWidth="1"/>
    <col min="11839" max="11839" width="9.140625" style="1"/>
    <col min="11840" max="11840" width="12" style="1" customWidth="1"/>
    <col min="11841" max="11841" width="13.140625" style="1" customWidth="1"/>
    <col min="11842" max="11842" width="10.7109375" style="1" customWidth="1"/>
    <col min="11843" max="12057" width="9.140625" style="1"/>
    <col min="12058" max="12058" width="54.28515625" style="1" customWidth="1"/>
    <col min="12059" max="12059" width="14.7109375" style="1" customWidth="1"/>
    <col min="12060" max="12060" width="13.5703125" style="1" bestFit="1" customWidth="1"/>
    <col min="12061" max="12061" width="13.28515625" style="1" customWidth="1"/>
    <col min="12062" max="12062" width="11.140625" style="1" bestFit="1" customWidth="1"/>
    <col min="12063" max="12063" width="12.42578125" style="1" bestFit="1" customWidth="1"/>
    <col min="12064" max="12064" width="14.140625" style="1" customWidth="1"/>
    <col min="12065" max="12065" width="11.42578125" style="1" bestFit="1" customWidth="1"/>
    <col min="12066" max="12066" width="11.140625" style="1" bestFit="1" customWidth="1"/>
    <col min="12067" max="12067" width="14" style="1" customWidth="1"/>
    <col min="12068" max="12068" width="13.85546875" style="1" customWidth="1"/>
    <col min="12069" max="12069" width="12.7109375" style="1" bestFit="1" customWidth="1"/>
    <col min="12070" max="12070" width="11.28515625" style="1" bestFit="1" customWidth="1"/>
    <col min="12071" max="12071" width="13.7109375" style="1" bestFit="1" customWidth="1"/>
    <col min="12072" max="12072" width="14.140625" style="1" customWidth="1"/>
    <col min="12073" max="12073" width="12.42578125" style="1" customWidth="1"/>
    <col min="12074" max="12074" width="11.140625" style="1" bestFit="1" customWidth="1"/>
    <col min="12075" max="12076" width="12.42578125" style="1" bestFit="1" customWidth="1"/>
    <col min="12077" max="12077" width="11.42578125" style="1" bestFit="1" customWidth="1"/>
    <col min="12078" max="12078" width="11.140625" style="1" bestFit="1" customWidth="1"/>
    <col min="12079" max="12080" width="12.42578125" style="1" bestFit="1" customWidth="1"/>
    <col min="12081" max="12081" width="11.42578125" style="1" bestFit="1" customWidth="1"/>
    <col min="12082" max="12082" width="11.140625" style="1" bestFit="1" customWidth="1"/>
    <col min="12083" max="12084" width="12.42578125" style="1" bestFit="1" customWidth="1"/>
    <col min="12085" max="12085" width="11.42578125" style="1" bestFit="1" customWidth="1"/>
    <col min="12086" max="12086" width="11.140625" style="1" bestFit="1" customWidth="1"/>
    <col min="12087" max="12088" width="12.42578125" style="1" bestFit="1" customWidth="1"/>
    <col min="12089" max="12089" width="10" style="1" bestFit="1" customWidth="1"/>
    <col min="12090" max="12090" width="11.140625" style="1" bestFit="1" customWidth="1"/>
    <col min="12091" max="12091" width="13.5703125" style="1" bestFit="1" customWidth="1"/>
    <col min="12092" max="12092" width="16" style="1" customWidth="1"/>
    <col min="12093" max="12093" width="12.42578125" style="1" bestFit="1" customWidth="1"/>
    <col min="12094" max="12094" width="11.140625" style="1" bestFit="1" customWidth="1"/>
    <col min="12095" max="12095" width="9.140625" style="1"/>
    <col min="12096" max="12096" width="12" style="1" customWidth="1"/>
    <col min="12097" max="12097" width="13.140625" style="1" customWidth="1"/>
    <col min="12098" max="12098" width="10.7109375" style="1" customWidth="1"/>
    <col min="12099" max="12313" width="9.140625" style="1"/>
    <col min="12314" max="12314" width="54.28515625" style="1" customWidth="1"/>
    <col min="12315" max="12315" width="14.7109375" style="1" customWidth="1"/>
    <col min="12316" max="12316" width="13.5703125" style="1" bestFit="1" customWidth="1"/>
    <col min="12317" max="12317" width="13.28515625" style="1" customWidth="1"/>
    <col min="12318" max="12318" width="11.140625" style="1" bestFit="1" customWidth="1"/>
    <col min="12319" max="12319" width="12.42578125" style="1" bestFit="1" customWidth="1"/>
    <col min="12320" max="12320" width="14.140625" style="1" customWidth="1"/>
    <col min="12321" max="12321" width="11.42578125" style="1" bestFit="1" customWidth="1"/>
    <col min="12322" max="12322" width="11.140625" style="1" bestFit="1" customWidth="1"/>
    <col min="12323" max="12323" width="14" style="1" customWidth="1"/>
    <col min="12324" max="12324" width="13.85546875" style="1" customWidth="1"/>
    <col min="12325" max="12325" width="12.7109375" style="1" bestFit="1" customWidth="1"/>
    <col min="12326" max="12326" width="11.28515625" style="1" bestFit="1" customWidth="1"/>
    <col min="12327" max="12327" width="13.7109375" style="1" bestFit="1" customWidth="1"/>
    <col min="12328" max="12328" width="14.140625" style="1" customWidth="1"/>
    <col min="12329" max="12329" width="12.42578125" style="1" customWidth="1"/>
    <col min="12330" max="12330" width="11.140625" style="1" bestFit="1" customWidth="1"/>
    <col min="12331" max="12332" width="12.42578125" style="1" bestFit="1" customWidth="1"/>
    <col min="12333" max="12333" width="11.42578125" style="1" bestFit="1" customWidth="1"/>
    <col min="12334" max="12334" width="11.140625" style="1" bestFit="1" customWidth="1"/>
    <col min="12335" max="12336" width="12.42578125" style="1" bestFit="1" customWidth="1"/>
    <col min="12337" max="12337" width="11.42578125" style="1" bestFit="1" customWidth="1"/>
    <col min="12338" max="12338" width="11.140625" style="1" bestFit="1" customWidth="1"/>
    <col min="12339" max="12340" width="12.42578125" style="1" bestFit="1" customWidth="1"/>
    <col min="12341" max="12341" width="11.42578125" style="1" bestFit="1" customWidth="1"/>
    <col min="12342" max="12342" width="11.140625" style="1" bestFit="1" customWidth="1"/>
    <col min="12343" max="12344" width="12.42578125" style="1" bestFit="1" customWidth="1"/>
    <col min="12345" max="12345" width="10" style="1" bestFit="1" customWidth="1"/>
    <col min="12346" max="12346" width="11.140625" style="1" bestFit="1" customWidth="1"/>
    <col min="12347" max="12347" width="13.5703125" style="1" bestFit="1" customWidth="1"/>
    <col min="12348" max="12348" width="16" style="1" customWidth="1"/>
    <col min="12349" max="12349" width="12.42578125" style="1" bestFit="1" customWidth="1"/>
    <col min="12350" max="12350" width="11.140625" style="1" bestFit="1" customWidth="1"/>
    <col min="12351" max="12351" width="9.140625" style="1"/>
    <col min="12352" max="12352" width="12" style="1" customWidth="1"/>
    <col min="12353" max="12353" width="13.140625" style="1" customWidth="1"/>
    <col min="12354" max="12354" width="10.7109375" style="1" customWidth="1"/>
    <col min="12355" max="12569" width="9.140625" style="1"/>
    <col min="12570" max="12570" width="54.28515625" style="1" customWidth="1"/>
    <col min="12571" max="12571" width="14.7109375" style="1" customWidth="1"/>
    <col min="12572" max="12572" width="13.5703125" style="1" bestFit="1" customWidth="1"/>
    <col min="12573" max="12573" width="13.28515625" style="1" customWidth="1"/>
    <col min="12574" max="12574" width="11.140625" style="1" bestFit="1" customWidth="1"/>
    <col min="12575" max="12575" width="12.42578125" style="1" bestFit="1" customWidth="1"/>
    <col min="12576" max="12576" width="14.140625" style="1" customWidth="1"/>
    <col min="12577" max="12577" width="11.42578125" style="1" bestFit="1" customWidth="1"/>
    <col min="12578" max="12578" width="11.140625" style="1" bestFit="1" customWidth="1"/>
    <col min="12579" max="12579" width="14" style="1" customWidth="1"/>
    <col min="12580" max="12580" width="13.85546875" style="1" customWidth="1"/>
    <col min="12581" max="12581" width="12.7109375" style="1" bestFit="1" customWidth="1"/>
    <col min="12582" max="12582" width="11.28515625" style="1" bestFit="1" customWidth="1"/>
    <col min="12583" max="12583" width="13.7109375" style="1" bestFit="1" customWidth="1"/>
    <col min="12584" max="12584" width="14.140625" style="1" customWidth="1"/>
    <col min="12585" max="12585" width="12.42578125" style="1" customWidth="1"/>
    <col min="12586" max="12586" width="11.140625" style="1" bestFit="1" customWidth="1"/>
    <col min="12587" max="12588" width="12.42578125" style="1" bestFit="1" customWidth="1"/>
    <col min="12589" max="12589" width="11.42578125" style="1" bestFit="1" customWidth="1"/>
    <col min="12590" max="12590" width="11.140625" style="1" bestFit="1" customWidth="1"/>
    <col min="12591" max="12592" width="12.42578125" style="1" bestFit="1" customWidth="1"/>
    <col min="12593" max="12593" width="11.42578125" style="1" bestFit="1" customWidth="1"/>
    <col min="12594" max="12594" width="11.140625" style="1" bestFit="1" customWidth="1"/>
    <col min="12595" max="12596" width="12.42578125" style="1" bestFit="1" customWidth="1"/>
    <col min="12597" max="12597" width="11.42578125" style="1" bestFit="1" customWidth="1"/>
    <col min="12598" max="12598" width="11.140625" style="1" bestFit="1" customWidth="1"/>
    <col min="12599" max="12600" width="12.42578125" style="1" bestFit="1" customWidth="1"/>
    <col min="12601" max="12601" width="10" style="1" bestFit="1" customWidth="1"/>
    <col min="12602" max="12602" width="11.140625" style="1" bestFit="1" customWidth="1"/>
    <col min="12603" max="12603" width="13.5703125" style="1" bestFit="1" customWidth="1"/>
    <col min="12604" max="12604" width="16" style="1" customWidth="1"/>
    <col min="12605" max="12605" width="12.42578125" style="1" bestFit="1" customWidth="1"/>
    <col min="12606" max="12606" width="11.140625" style="1" bestFit="1" customWidth="1"/>
    <col min="12607" max="12607" width="9.140625" style="1"/>
    <col min="12608" max="12608" width="12" style="1" customWidth="1"/>
    <col min="12609" max="12609" width="13.140625" style="1" customWidth="1"/>
    <col min="12610" max="12610" width="10.7109375" style="1" customWidth="1"/>
    <col min="12611" max="12825" width="9.140625" style="1"/>
    <col min="12826" max="12826" width="54.28515625" style="1" customWidth="1"/>
    <col min="12827" max="12827" width="14.7109375" style="1" customWidth="1"/>
    <col min="12828" max="12828" width="13.5703125" style="1" bestFit="1" customWidth="1"/>
    <col min="12829" max="12829" width="13.28515625" style="1" customWidth="1"/>
    <col min="12830" max="12830" width="11.140625" style="1" bestFit="1" customWidth="1"/>
    <col min="12831" max="12831" width="12.42578125" style="1" bestFit="1" customWidth="1"/>
    <col min="12832" max="12832" width="14.140625" style="1" customWidth="1"/>
    <col min="12833" max="12833" width="11.42578125" style="1" bestFit="1" customWidth="1"/>
    <col min="12834" max="12834" width="11.140625" style="1" bestFit="1" customWidth="1"/>
    <col min="12835" max="12835" width="14" style="1" customWidth="1"/>
    <col min="12836" max="12836" width="13.85546875" style="1" customWidth="1"/>
    <col min="12837" max="12837" width="12.7109375" style="1" bestFit="1" customWidth="1"/>
    <col min="12838" max="12838" width="11.28515625" style="1" bestFit="1" customWidth="1"/>
    <col min="12839" max="12839" width="13.7109375" style="1" bestFit="1" customWidth="1"/>
    <col min="12840" max="12840" width="14.140625" style="1" customWidth="1"/>
    <col min="12841" max="12841" width="12.42578125" style="1" customWidth="1"/>
    <col min="12842" max="12842" width="11.140625" style="1" bestFit="1" customWidth="1"/>
    <col min="12843" max="12844" width="12.42578125" style="1" bestFit="1" customWidth="1"/>
    <col min="12845" max="12845" width="11.42578125" style="1" bestFit="1" customWidth="1"/>
    <col min="12846" max="12846" width="11.140625" style="1" bestFit="1" customWidth="1"/>
    <col min="12847" max="12848" width="12.42578125" style="1" bestFit="1" customWidth="1"/>
    <col min="12849" max="12849" width="11.42578125" style="1" bestFit="1" customWidth="1"/>
    <col min="12850" max="12850" width="11.140625" style="1" bestFit="1" customWidth="1"/>
    <col min="12851" max="12852" width="12.42578125" style="1" bestFit="1" customWidth="1"/>
    <col min="12853" max="12853" width="11.42578125" style="1" bestFit="1" customWidth="1"/>
    <col min="12854" max="12854" width="11.140625" style="1" bestFit="1" customWidth="1"/>
    <col min="12855" max="12856" width="12.42578125" style="1" bestFit="1" customWidth="1"/>
    <col min="12857" max="12857" width="10" style="1" bestFit="1" customWidth="1"/>
    <col min="12858" max="12858" width="11.140625" style="1" bestFit="1" customWidth="1"/>
    <col min="12859" max="12859" width="13.5703125" style="1" bestFit="1" customWidth="1"/>
    <col min="12860" max="12860" width="16" style="1" customWidth="1"/>
    <col min="12861" max="12861" width="12.42578125" style="1" bestFit="1" customWidth="1"/>
    <col min="12862" max="12862" width="11.140625" style="1" bestFit="1" customWidth="1"/>
    <col min="12863" max="12863" width="9.140625" style="1"/>
    <col min="12864" max="12864" width="12" style="1" customWidth="1"/>
    <col min="12865" max="12865" width="13.140625" style="1" customWidth="1"/>
    <col min="12866" max="12866" width="10.7109375" style="1" customWidth="1"/>
    <col min="12867" max="13081" width="9.140625" style="1"/>
    <col min="13082" max="13082" width="54.28515625" style="1" customWidth="1"/>
    <col min="13083" max="13083" width="14.7109375" style="1" customWidth="1"/>
    <col min="13084" max="13084" width="13.5703125" style="1" bestFit="1" customWidth="1"/>
    <col min="13085" max="13085" width="13.28515625" style="1" customWidth="1"/>
    <col min="13086" max="13086" width="11.140625" style="1" bestFit="1" customWidth="1"/>
    <col min="13087" max="13087" width="12.42578125" style="1" bestFit="1" customWidth="1"/>
    <col min="13088" max="13088" width="14.140625" style="1" customWidth="1"/>
    <col min="13089" max="13089" width="11.42578125" style="1" bestFit="1" customWidth="1"/>
    <col min="13090" max="13090" width="11.140625" style="1" bestFit="1" customWidth="1"/>
    <col min="13091" max="13091" width="14" style="1" customWidth="1"/>
    <col min="13092" max="13092" width="13.85546875" style="1" customWidth="1"/>
    <col min="13093" max="13093" width="12.7109375" style="1" bestFit="1" customWidth="1"/>
    <col min="13094" max="13094" width="11.28515625" style="1" bestFit="1" customWidth="1"/>
    <col min="13095" max="13095" width="13.7109375" style="1" bestFit="1" customWidth="1"/>
    <col min="13096" max="13096" width="14.140625" style="1" customWidth="1"/>
    <col min="13097" max="13097" width="12.42578125" style="1" customWidth="1"/>
    <col min="13098" max="13098" width="11.140625" style="1" bestFit="1" customWidth="1"/>
    <col min="13099" max="13100" width="12.42578125" style="1" bestFit="1" customWidth="1"/>
    <col min="13101" max="13101" width="11.42578125" style="1" bestFit="1" customWidth="1"/>
    <col min="13102" max="13102" width="11.140625" style="1" bestFit="1" customWidth="1"/>
    <col min="13103" max="13104" width="12.42578125" style="1" bestFit="1" customWidth="1"/>
    <col min="13105" max="13105" width="11.42578125" style="1" bestFit="1" customWidth="1"/>
    <col min="13106" max="13106" width="11.140625" style="1" bestFit="1" customWidth="1"/>
    <col min="13107" max="13108" width="12.42578125" style="1" bestFit="1" customWidth="1"/>
    <col min="13109" max="13109" width="11.42578125" style="1" bestFit="1" customWidth="1"/>
    <col min="13110" max="13110" width="11.140625" style="1" bestFit="1" customWidth="1"/>
    <col min="13111" max="13112" width="12.42578125" style="1" bestFit="1" customWidth="1"/>
    <col min="13113" max="13113" width="10" style="1" bestFit="1" customWidth="1"/>
    <col min="13114" max="13114" width="11.140625" style="1" bestFit="1" customWidth="1"/>
    <col min="13115" max="13115" width="13.5703125" style="1" bestFit="1" customWidth="1"/>
    <col min="13116" max="13116" width="16" style="1" customWidth="1"/>
    <col min="13117" max="13117" width="12.42578125" style="1" bestFit="1" customWidth="1"/>
    <col min="13118" max="13118" width="11.140625" style="1" bestFit="1" customWidth="1"/>
    <col min="13119" max="13119" width="9.140625" style="1"/>
    <col min="13120" max="13120" width="12" style="1" customWidth="1"/>
    <col min="13121" max="13121" width="13.140625" style="1" customWidth="1"/>
    <col min="13122" max="13122" width="10.7109375" style="1" customWidth="1"/>
    <col min="13123" max="13337" width="9.140625" style="1"/>
    <col min="13338" max="13338" width="54.28515625" style="1" customWidth="1"/>
    <col min="13339" max="13339" width="14.7109375" style="1" customWidth="1"/>
    <col min="13340" max="13340" width="13.5703125" style="1" bestFit="1" customWidth="1"/>
    <col min="13341" max="13341" width="13.28515625" style="1" customWidth="1"/>
    <col min="13342" max="13342" width="11.140625" style="1" bestFit="1" customWidth="1"/>
    <col min="13343" max="13343" width="12.42578125" style="1" bestFit="1" customWidth="1"/>
    <col min="13344" max="13344" width="14.140625" style="1" customWidth="1"/>
    <col min="13345" max="13345" width="11.42578125" style="1" bestFit="1" customWidth="1"/>
    <col min="13346" max="13346" width="11.140625" style="1" bestFit="1" customWidth="1"/>
    <col min="13347" max="13347" width="14" style="1" customWidth="1"/>
    <col min="13348" max="13348" width="13.85546875" style="1" customWidth="1"/>
    <col min="13349" max="13349" width="12.7109375" style="1" bestFit="1" customWidth="1"/>
    <col min="13350" max="13350" width="11.28515625" style="1" bestFit="1" customWidth="1"/>
    <col min="13351" max="13351" width="13.7109375" style="1" bestFit="1" customWidth="1"/>
    <col min="13352" max="13352" width="14.140625" style="1" customWidth="1"/>
    <col min="13353" max="13353" width="12.42578125" style="1" customWidth="1"/>
    <col min="13354" max="13354" width="11.140625" style="1" bestFit="1" customWidth="1"/>
    <col min="13355" max="13356" width="12.42578125" style="1" bestFit="1" customWidth="1"/>
    <col min="13357" max="13357" width="11.42578125" style="1" bestFit="1" customWidth="1"/>
    <col min="13358" max="13358" width="11.140625" style="1" bestFit="1" customWidth="1"/>
    <col min="13359" max="13360" width="12.42578125" style="1" bestFit="1" customWidth="1"/>
    <col min="13361" max="13361" width="11.42578125" style="1" bestFit="1" customWidth="1"/>
    <col min="13362" max="13362" width="11.140625" style="1" bestFit="1" customWidth="1"/>
    <col min="13363" max="13364" width="12.42578125" style="1" bestFit="1" customWidth="1"/>
    <col min="13365" max="13365" width="11.42578125" style="1" bestFit="1" customWidth="1"/>
    <col min="13366" max="13366" width="11.140625" style="1" bestFit="1" customWidth="1"/>
    <col min="13367" max="13368" width="12.42578125" style="1" bestFit="1" customWidth="1"/>
    <col min="13369" max="13369" width="10" style="1" bestFit="1" customWidth="1"/>
    <col min="13370" max="13370" width="11.140625" style="1" bestFit="1" customWidth="1"/>
    <col min="13371" max="13371" width="13.5703125" style="1" bestFit="1" customWidth="1"/>
    <col min="13372" max="13372" width="16" style="1" customWidth="1"/>
    <col min="13373" max="13373" width="12.42578125" style="1" bestFit="1" customWidth="1"/>
    <col min="13374" max="13374" width="11.140625" style="1" bestFit="1" customWidth="1"/>
    <col min="13375" max="13375" width="9.140625" style="1"/>
    <col min="13376" max="13376" width="12" style="1" customWidth="1"/>
    <col min="13377" max="13377" width="13.140625" style="1" customWidth="1"/>
    <col min="13378" max="13378" width="10.7109375" style="1" customWidth="1"/>
    <col min="13379" max="13593" width="9.140625" style="1"/>
    <col min="13594" max="13594" width="54.28515625" style="1" customWidth="1"/>
    <col min="13595" max="13595" width="14.7109375" style="1" customWidth="1"/>
    <col min="13596" max="13596" width="13.5703125" style="1" bestFit="1" customWidth="1"/>
    <col min="13597" max="13597" width="13.28515625" style="1" customWidth="1"/>
    <col min="13598" max="13598" width="11.140625" style="1" bestFit="1" customWidth="1"/>
    <col min="13599" max="13599" width="12.42578125" style="1" bestFit="1" customWidth="1"/>
    <col min="13600" max="13600" width="14.140625" style="1" customWidth="1"/>
    <col min="13601" max="13601" width="11.42578125" style="1" bestFit="1" customWidth="1"/>
    <col min="13602" max="13602" width="11.140625" style="1" bestFit="1" customWidth="1"/>
    <col min="13603" max="13603" width="14" style="1" customWidth="1"/>
    <col min="13604" max="13604" width="13.85546875" style="1" customWidth="1"/>
    <col min="13605" max="13605" width="12.7109375" style="1" bestFit="1" customWidth="1"/>
    <col min="13606" max="13606" width="11.28515625" style="1" bestFit="1" customWidth="1"/>
    <col min="13607" max="13607" width="13.7109375" style="1" bestFit="1" customWidth="1"/>
    <col min="13608" max="13608" width="14.140625" style="1" customWidth="1"/>
    <col min="13609" max="13609" width="12.42578125" style="1" customWidth="1"/>
    <col min="13610" max="13610" width="11.140625" style="1" bestFit="1" customWidth="1"/>
    <col min="13611" max="13612" width="12.42578125" style="1" bestFit="1" customWidth="1"/>
    <col min="13613" max="13613" width="11.42578125" style="1" bestFit="1" customWidth="1"/>
    <col min="13614" max="13614" width="11.140625" style="1" bestFit="1" customWidth="1"/>
    <col min="13615" max="13616" width="12.42578125" style="1" bestFit="1" customWidth="1"/>
    <col min="13617" max="13617" width="11.42578125" style="1" bestFit="1" customWidth="1"/>
    <col min="13618" max="13618" width="11.140625" style="1" bestFit="1" customWidth="1"/>
    <col min="13619" max="13620" width="12.42578125" style="1" bestFit="1" customWidth="1"/>
    <col min="13621" max="13621" width="11.42578125" style="1" bestFit="1" customWidth="1"/>
    <col min="13622" max="13622" width="11.140625" style="1" bestFit="1" customWidth="1"/>
    <col min="13623" max="13624" width="12.42578125" style="1" bestFit="1" customWidth="1"/>
    <col min="13625" max="13625" width="10" style="1" bestFit="1" customWidth="1"/>
    <col min="13626" max="13626" width="11.140625" style="1" bestFit="1" customWidth="1"/>
    <col min="13627" max="13627" width="13.5703125" style="1" bestFit="1" customWidth="1"/>
    <col min="13628" max="13628" width="16" style="1" customWidth="1"/>
    <col min="13629" max="13629" width="12.42578125" style="1" bestFit="1" customWidth="1"/>
    <col min="13630" max="13630" width="11.140625" style="1" bestFit="1" customWidth="1"/>
    <col min="13631" max="13631" width="9.140625" style="1"/>
    <col min="13632" max="13632" width="12" style="1" customWidth="1"/>
    <col min="13633" max="13633" width="13.140625" style="1" customWidth="1"/>
    <col min="13634" max="13634" width="10.7109375" style="1" customWidth="1"/>
    <col min="13635" max="13849" width="9.140625" style="1"/>
    <col min="13850" max="13850" width="54.28515625" style="1" customWidth="1"/>
    <col min="13851" max="13851" width="14.7109375" style="1" customWidth="1"/>
    <col min="13852" max="13852" width="13.5703125" style="1" bestFit="1" customWidth="1"/>
    <col min="13853" max="13853" width="13.28515625" style="1" customWidth="1"/>
    <col min="13854" max="13854" width="11.140625" style="1" bestFit="1" customWidth="1"/>
    <col min="13855" max="13855" width="12.42578125" style="1" bestFit="1" customWidth="1"/>
    <col min="13856" max="13856" width="14.140625" style="1" customWidth="1"/>
    <col min="13857" max="13857" width="11.42578125" style="1" bestFit="1" customWidth="1"/>
    <col min="13858" max="13858" width="11.140625" style="1" bestFit="1" customWidth="1"/>
    <col min="13859" max="13859" width="14" style="1" customWidth="1"/>
    <col min="13860" max="13860" width="13.85546875" style="1" customWidth="1"/>
    <col min="13861" max="13861" width="12.7109375" style="1" bestFit="1" customWidth="1"/>
    <col min="13862" max="13862" width="11.28515625" style="1" bestFit="1" customWidth="1"/>
    <col min="13863" max="13863" width="13.7109375" style="1" bestFit="1" customWidth="1"/>
    <col min="13864" max="13864" width="14.140625" style="1" customWidth="1"/>
    <col min="13865" max="13865" width="12.42578125" style="1" customWidth="1"/>
    <col min="13866" max="13866" width="11.140625" style="1" bestFit="1" customWidth="1"/>
    <col min="13867" max="13868" width="12.42578125" style="1" bestFit="1" customWidth="1"/>
    <col min="13869" max="13869" width="11.42578125" style="1" bestFit="1" customWidth="1"/>
    <col min="13870" max="13870" width="11.140625" style="1" bestFit="1" customWidth="1"/>
    <col min="13871" max="13872" width="12.42578125" style="1" bestFit="1" customWidth="1"/>
    <col min="13873" max="13873" width="11.42578125" style="1" bestFit="1" customWidth="1"/>
    <col min="13874" max="13874" width="11.140625" style="1" bestFit="1" customWidth="1"/>
    <col min="13875" max="13876" width="12.42578125" style="1" bestFit="1" customWidth="1"/>
    <col min="13877" max="13877" width="11.42578125" style="1" bestFit="1" customWidth="1"/>
    <col min="13878" max="13878" width="11.140625" style="1" bestFit="1" customWidth="1"/>
    <col min="13879" max="13880" width="12.42578125" style="1" bestFit="1" customWidth="1"/>
    <col min="13881" max="13881" width="10" style="1" bestFit="1" customWidth="1"/>
    <col min="13882" max="13882" width="11.140625" style="1" bestFit="1" customWidth="1"/>
    <col min="13883" max="13883" width="13.5703125" style="1" bestFit="1" customWidth="1"/>
    <col min="13884" max="13884" width="16" style="1" customWidth="1"/>
    <col min="13885" max="13885" width="12.42578125" style="1" bestFit="1" customWidth="1"/>
    <col min="13886" max="13886" width="11.140625" style="1" bestFit="1" customWidth="1"/>
    <col min="13887" max="13887" width="9.140625" style="1"/>
    <col min="13888" max="13888" width="12" style="1" customWidth="1"/>
    <col min="13889" max="13889" width="13.140625" style="1" customWidth="1"/>
    <col min="13890" max="13890" width="10.7109375" style="1" customWidth="1"/>
    <col min="13891" max="14105" width="9.140625" style="1"/>
    <col min="14106" max="14106" width="54.28515625" style="1" customWidth="1"/>
    <col min="14107" max="14107" width="14.7109375" style="1" customWidth="1"/>
    <col min="14108" max="14108" width="13.5703125" style="1" bestFit="1" customWidth="1"/>
    <col min="14109" max="14109" width="13.28515625" style="1" customWidth="1"/>
    <col min="14110" max="14110" width="11.140625" style="1" bestFit="1" customWidth="1"/>
    <col min="14111" max="14111" width="12.42578125" style="1" bestFit="1" customWidth="1"/>
    <col min="14112" max="14112" width="14.140625" style="1" customWidth="1"/>
    <col min="14113" max="14113" width="11.42578125" style="1" bestFit="1" customWidth="1"/>
    <col min="14114" max="14114" width="11.140625" style="1" bestFit="1" customWidth="1"/>
    <col min="14115" max="14115" width="14" style="1" customWidth="1"/>
    <col min="14116" max="14116" width="13.85546875" style="1" customWidth="1"/>
    <col min="14117" max="14117" width="12.7109375" style="1" bestFit="1" customWidth="1"/>
    <col min="14118" max="14118" width="11.28515625" style="1" bestFit="1" customWidth="1"/>
    <col min="14119" max="14119" width="13.7109375" style="1" bestFit="1" customWidth="1"/>
    <col min="14120" max="14120" width="14.140625" style="1" customWidth="1"/>
    <col min="14121" max="14121" width="12.42578125" style="1" customWidth="1"/>
    <col min="14122" max="14122" width="11.140625" style="1" bestFit="1" customWidth="1"/>
    <col min="14123" max="14124" width="12.42578125" style="1" bestFit="1" customWidth="1"/>
    <col min="14125" max="14125" width="11.42578125" style="1" bestFit="1" customWidth="1"/>
    <col min="14126" max="14126" width="11.140625" style="1" bestFit="1" customWidth="1"/>
    <col min="14127" max="14128" width="12.42578125" style="1" bestFit="1" customWidth="1"/>
    <col min="14129" max="14129" width="11.42578125" style="1" bestFit="1" customWidth="1"/>
    <col min="14130" max="14130" width="11.140625" style="1" bestFit="1" customWidth="1"/>
    <col min="14131" max="14132" width="12.42578125" style="1" bestFit="1" customWidth="1"/>
    <col min="14133" max="14133" width="11.42578125" style="1" bestFit="1" customWidth="1"/>
    <col min="14134" max="14134" width="11.140625" style="1" bestFit="1" customWidth="1"/>
    <col min="14135" max="14136" width="12.42578125" style="1" bestFit="1" customWidth="1"/>
    <col min="14137" max="14137" width="10" style="1" bestFit="1" customWidth="1"/>
    <col min="14138" max="14138" width="11.140625" style="1" bestFit="1" customWidth="1"/>
    <col min="14139" max="14139" width="13.5703125" style="1" bestFit="1" customWidth="1"/>
    <col min="14140" max="14140" width="16" style="1" customWidth="1"/>
    <col min="14141" max="14141" width="12.42578125" style="1" bestFit="1" customWidth="1"/>
    <col min="14142" max="14142" width="11.140625" style="1" bestFit="1" customWidth="1"/>
    <col min="14143" max="14143" width="9.140625" style="1"/>
    <col min="14144" max="14144" width="12" style="1" customWidth="1"/>
    <col min="14145" max="14145" width="13.140625" style="1" customWidth="1"/>
    <col min="14146" max="14146" width="10.7109375" style="1" customWidth="1"/>
    <col min="14147" max="14361" width="9.140625" style="1"/>
    <col min="14362" max="14362" width="54.28515625" style="1" customWidth="1"/>
    <col min="14363" max="14363" width="14.7109375" style="1" customWidth="1"/>
    <col min="14364" max="14364" width="13.5703125" style="1" bestFit="1" customWidth="1"/>
    <col min="14365" max="14365" width="13.28515625" style="1" customWidth="1"/>
    <col min="14366" max="14366" width="11.140625" style="1" bestFit="1" customWidth="1"/>
    <col min="14367" max="14367" width="12.42578125" style="1" bestFit="1" customWidth="1"/>
    <col min="14368" max="14368" width="14.140625" style="1" customWidth="1"/>
    <col min="14369" max="14369" width="11.42578125" style="1" bestFit="1" customWidth="1"/>
    <col min="14370" max="14370" width="11.140625" style="1" bestFit="1" customWidth="1"/>
    <col min="14371" max="14371" width="14" style="1" customWidth="1"/>
    <col min="14372" max="14372" width="13.85546875" style="1" customWidth="1"/>
    <col min="14373" max="14373" width="12.7109375" style="1" bestFit="1" customWidth="1"/>
    <col min="14374" max="14374" width="11.28515625" style="1" bestFit="1" customWidth="1"/>
    <col min="14375" max="14375" width="13.7109375" style="1" bestFit="1" customWidth="1"/>
    <col min="14376" max="14376" width="14.140625" style="1" customWidth="1"/>
    <col min="14377" max="14377" width="12.42578125" style="1" customWidth="1"/>
    <col min="14378" max="14378" width="11.140625" style="1" bestFit="1" customWidth="1"/>
    <col min="14379" max="14380" width="12.42578125" style="1" bestFit="1" customWidth="1"/>
    <col min="14381" max="14381" width="11.42578125" style="1" bestFit="1" customWidth="1"/>
    <col min="14382" max="14382" width="11.140625" style="1" bestFit="1" customWidth="1"/>
    <col min="14383" max="14384" width="12.42578125" style="1" bestFit="1" customWidth="1"/>
    <col min="14385" max="14385" width="11.42578125" style="1" bestFit="1" customWidth="1"/>
    <col min="14386" max="14386" width="11.140625" style="1" bestFit="1" customWidth="1"/>
    <col min="14387" max="14388" width="12.42578125" style="1" bestFit="1" customWidth="1"/>
    <col min="14389" max="14389" width="11.42578125" style="1" bestFit="1" customWidth="1"/>
    <col min="14390" max="14390" width="11.140625" style="1" bestFit="1" customWidth="1"/>
    <col min="14391" max="14392" width="12.42578125" style="1" bestFit="1" customWidth="1"/>
    <col min="14393" max="14393" width="10" style="1" bestFit="1" customWidth="1"/>
    <col min="14394" max="14394" width="11.140625" style="1" bestFit="1" customWidth="1"/>
    <col min="14395" max="14395" width="13.5703125" style="1" bestFit="1" customWidth="1"/>
    <col min="14396" max="14396" width="16" style="1" customWidth="1"/>
    <col min="14397" max="14397" width="12.42578125" style="1" bestFit="1" customWidth="1"/>
    <col min="14398" max="14398" width="11.140625" style="1" bestFit="1" customWidth="1"/>
    <col min="14399" max="14399" width="9.140625" style="1"/>
    <col min="14400" max="14400" width="12" style="1" customWidth="1"/>
    <col min="14401" max="14401" width="13.140625" style="1" customWidth="1"/>
    <col min="14402" max="14402" width="10.7109375" style="1" customWidth="1"/>
    <col min="14403" max="14617" width="9.140625" style="1"/>
    <col min="14618" max="14618" width="54.28515625" style="1" customWidth="1"/>
    <col min="14619" max="14619" width="14.7109375" style="1" customWidth="1"/>
    <col min="14620" max="14620" width="13.5703125" style="1" bestFit="1" customWidth="1"/>
    <col min="14621" max="14621" width="13.28515625" style="1" customWidth="1"/>
    <col min="14622" max="14622" width="11.140625" style="1" bestFit="1" customWidth="1"/>
    <col min="14623" max="14623" width="12.42578125" style="1" bestFit="1" customWidth="1"/>
    <col min="14624" max="14624" width="14.140625" style="1" customWidth="1"/>
    <col min="14625" max="14625" width="11.42578125" style="1" bestFit="1" customWidth="1"/>
    <col min="14626" max="14626" width="11.140625" style="1" bestFit="1" customWidth="1"/>
    <col min="14627" max="14627" width="14" style="1" customWidth="1"/>
    <col min="14628" max="14628" width="13.85546875" style="1" customWidth="1"/>
    <col min="14629" max="14629" width="12.7109375" style="1" bestFit="1" customWidth="1"/>
    <col min="14630" max="14630" width="11.28515625" style="1" bestFit="1" customWidth="1"/>
    <col min="14631" max="14631" width="13.7109375" style="1" bestFit="1" customWidth="1"/>
    <col min="14632" max="14632" width="14.140625" style="1" customWidth="1"/>
    <col min="14633" max="14633" width="12.42578125" style="1" customWidth="1"/>
    <col min="14634" max="14634" width="11.140625" style="1" bestFit="1" customWidth="1"/>
    <col min="14635" max="14636" width="12.42578125" style="1" bestFit="1" customWidth="1"/>
    <col min="14637" max="14637" width="11.42578125" style="1" bestFit="1" customWidth="1"/>
    <col min="14638" max="14638" width="11.140625" style="1" bestFit="1" customWidth="1"/>
    <col min="14639" max="14640" width="12.42578125" style="1" bestFit="1" customWidth="1"/>
    <col min="14641" max="14641" width="11.42578125" style="1" bestFit="1" customWidth="1"/>
    <col min="14642" max="14642" width="11.140625" style="1" bestFit="1" customWidth="1"/>
    <col min="14643" max="14644" width="12.42578125" style="1" bestFit="1" customWidth="1"/>
    <col min="14645" max="14645" width="11.42578125" style="1" bestFit="1" customWidth="1"/>
    <col min="14646" max="14646" width="11.140625" style="1" bestFit="1" customWidth="1"/>
    <col min="14647" max="14648" width="12.42578125" style="1" bestFit="1" customWidth="1"/>
    <col min="14649" max="14649" width="10" style="1" bestFit="1" customWidth="1"/>
    <col min="14650" max="14650" width="11.140625" style="1" bestFit="1" customWidth="1"/>
    <col min="14651" max="14651" width="13.5703125" style="1" bestFit="1" customWidth="1"/>
    <col min="14652" max="14652" width="16" style="1" customWidth="1"/>
    <col min="14653" max="14653" width="12.42578125" style="1" bestFit="1" customWidth="1"/>
    <col min="14654" max="14654" width="11.140625" style="1" bestFit="1" customWidth="1"/>
    <col min="14655" max="14655" width="9.140625" style="1"/>
    <col min="14656" max="14656" width="12" style="1" customWidth="1"/>
    <col min="14657" max="14657" width="13.140625" style="1" customWidth="1"/>
    <col min="14658" max="14658" width="10.7109375" style="1" customWidth="1"/>
    <col min="14659" max="14873" width="9.140625" style="1"/>
    <col min="14874" max="14874" width="54.28515625" style="1" customWidth="1"/>
    <col min="14875" max="14875" width="14.7109375" style="1" customWidth="1"/>
    <col min="14876" max="14876" width="13.5703125" style="1" bestFit="1" customWidth="1"/>
    <col min="14877" max="14877" width="13.28515625" style="1" customWidth="1"/>
    <col min="14878" max="14878" width="11.140625" style="1" bestFit="1" customWidth="1"/>
    <col min="14879" max="14879" width="12.42578125" style="1" bestFit="1" customWidth="1"/>
    <col min="14880" max="14880" width="14.140625" style="1" customWidth="1"/>
    <col min="14881" max="14881" width="11.42578125" style="1" bestFit="1" customWidth="1"/>
    <col min="14882" max="14882" width="11.140625" style="1" bestFit="1" customWidth="1"/>
    <col min="14883" max="14883" width="14" style="1" customWidth="1"/>
    <col min="14884" max="14884" width="13.85546875" style="1" customWidth="1"/>
    <col min="14885" max="14885" width="12.7109375" style="1" bestFit="1" customWidth="1"/>
    <col min="14886" max="14886" width="11.28515625" style="1" bestFit="1" customWidth="1"/>
    <col min="14887" max="14887" width="13.7109375" style="1" bestFit="1" customWidth="1"/>
    <col min="14888" max="14888" width="14.140625" style="1" customWidth="1"/>
    <col min="14889" max="14889" width="12.42578125" style="1" customWidth="1"/>
    <col min="14890" max="14890" width="11.140625" style="1" bestFit="1" customWidth="1"/>
    <col min="14891" max="14892" width="12.42578125" style="1" bestFit="1" customWidth="1"/>
    <col min="14893" max="14893" width="11.42578125" style="1" bestFit="1" customWidth="1"/>
    <col min="14894" max="14894" width="11.140625" style="1" bestFit="1" customWidth="1"/>
    <col min="14895" max="14896" width="12.42578125" style="1" bestFit="1" customWidth="1"/>
    <col min="14897" max="14897" width="11.42578125" style="1" bestFit="1" customWidth="1"/>
    <col min="14898" max="14898" width="11.140625" style="1" bestFit="1" customWidth="1"/>
    <col min="14899" max="14900" width="12.42578125" style="1" bestFit="1" customWidth="1"/>
    <col min="14901" max="14901" width="11.42578125" style="1" bestFit="1" customWidth="1"/>
    <col min="14902" max="14902" width="11.140625" style="1" bestFit="1" customWidth="1"/>
    <col min="14903" max="14904" width="12.42578125" style="1" bestFit="1" customWidth="1"/>
    <col min="14905" max="14905" width="10" style="1" bestFit="1" customWidth="1"/>
    <col min="14906" max="14906" width="11.140625" style="1" bestFit="1" customWidth="1"/>
    <col min="14907" max="14907" width="13.5703125" style="1" bestFit="1" customWidth="1"/>
    <col min="14908" max="14908" width="16" style="1" customWidth="1"/>
    <col min="14909" max="14909" width="12.42578125" style="1" bestFit="1" customWidth="1"/>
    <col min="14910" max="14910" width="11.140625" style="1" bestFit="1" customWidth="1"/>
    <col min="14911" max="14911" width="9.140625" style="1"/>
    <col min="14912" max="14912" width="12" style="1" customWidth="1"/>
    <col min="14913" max="14913" width="13.140625" style="1" customWidth="1"/>
    <col min="14914" max="14914" width="10.7109375" style="1" customWidth="1"/>
    <col min="14915" max="15129" width="9.140625" style="1"/>
    <col min="15130" max="15130" width="54.28515625" style="1" customWidth="1"/>
    <col min="15131" max="15131" width="14.7109375" style="1" customWidth="1"/>
    <col min="15132" max="15132" width="13.5703125" style="1" bestFit="1" customWidth="1"/>
    <col min="15133" max="15133" width="13.28515625" style="1" customWidth="1"/>
    <col min="15134" max="15134" width="11.140625" style="1" bestFit="1" customWidth="1"/>
    <col min="15135" max="15135" width="12.42578125" style="1" bestFit="1" customWidth="1"/>
    <col min="15136" max="15136" width="14.140625" style="1" customWidth="1"/>
    <col min="15137" max="15137" width="11.42578125" style="1" bestFit="1" customWidth="1"/>
    <col min="15138" max="15138" width="11.140625" style="1" bestFit="1" customWidth="1"/>
    <col min="15139" max="15139" width="14" style="1" customWidth="1"/>
    <col min="15140" max="15140" width="13.85546875" style="1" customWidth="1"/>
    <col min="15141" max="15141" width="12.7109375" style="1" bestFit="1" customWidth="1"/>
    <col min="15142" max="15142" width="11.28515625" style="1" bestFit="1" customWidth="1"/>
    <col min="15143" max="15143" width="13.7109375" style="1" bestFit="1" customWidth="1"/>
    <col min="15144" max="15144" width="14.140625" style="1" customWidth="1"/>
    <col min="15145" max="15145" width="12.42578125" style="1" customWidth="1"/>
    <col min="15146" max="15146" width="11.140625" style="1" bestFit="1" customWidth="1"/>
    <col min="15147" max="15148" width="12.42578125" style="1" bestFit="1" customWidth="1"/>
    <col min="15149" max="15149" width="11.42578125" style="1" bestFit="1" customWidth="1"/>
    <col min="15150" max="15150" width="11.140625" style="1" bestFit="1" customWidth="1"/>
    <col min="15151" max="15152" width="12.42578125" style="1" bestFit="1" customWidth="1"/>
    <col min="15153" max="15153" width="11.42578125" style="1" bestFit="1" customWidth="1"/>
    <col min="15154" max="15154" width="11.140625" style="1" bestFit="1" customWidth="1"/>
    <col min="15155" max="15156" width="12.42578125" style="1" bestFit="1" customWidth="1"/>
    <col min="15157" max="15157" width="11.42578125" style="1" bestFit="1" customWidth="1"/>
    <col min="15158" max="15158" width="11.140625" style="1" bestFit="1" customWidth="1"/>
    <col min="15159" max="15160" width="12.42578125" style="1" bestFit="1" customWidth="1"/>
    <col min="15161" max="15161" width="10" style="1" bestFit="1" customWidth="1"/>
    <col min="15162" max="15162" width="11.140625" style="1" bestFit="1" customWidth="1"/>
    <col min="15163" max="15163" width="13.5703125" style="1" bestFit="1" customWidth="1"/>
    <col min="15164" max="15164" width="16" style="1" customWidth="1"/>
    <col min="15165" max="15165" width="12.42578125" style="1" bestFit="1" customWidth="1"/>
    <col min="15166" max="15166" width="11.140625" style="1" bestFit="1" customWidth="1"/>
    <col min="15167" max="15167" width="9.140625" style="1"/>
    <col min="15168" max="15168" width="12" style="1" customWidth="1"/>
    <col min="15169" max="15169" width="13.140625" style="1" customWidth="1"/>
    <col min="15170" max="15170" width="10.7109375" style="1" customWidth="1"/>
    <col min="15171" max="15385" width="9.140625" style="1"/>
    <col min="15386" max="15386" width="54.28515625" style="1" customWidth="1"/>
    <col min="15387" max="15387" width="14.7109375" style="1" customWidth="1"/>
    <col min="15388" max="15388" width="13.5703125" style="1" bestFit="1" customWidth="1"/>
    <col min="15389" max="15389" width="13.28515625" style="1" customWidth="1"/>
    <col min="15390" max="15390" width="11.140625" style="1" bestFit="1" customWidth="1"/>
    <col min="15391" max="15391" width="12.42578125" style="1" bestFit="1" customWidth="1"/>
    <col min="15392" max="15392" width="14.140625" style="1" customWidth="1"/>
    <col min="15393" max="15393" width="11.42578125" style="1" bestFit="1" customWidth="1"/>
    <col min="15394" max="15394" width="11.140625" style="1" bestFit="1" customWidth="1"/>
    <col min="15395" max="15395" width="14" style="1" customWidth="1"/>
    <col min="15396" max="15396" width="13.85546875" style="1" customWidth="1"/>
    <col min="15397" max="15397" width="12.7109375" style="1" bestFit="1" customWidth="1"/>
    <col min="15398" max="15398" width="11.28515625" style="1" bestFit="1" customWidth="1"/>
    <col min="15399" max="15399" width="13.7109375" style="1" bestFit="1" customWidth="1"/>
    <col min="15400" max="15400" width="14.140625" style="1" customWidth="1"/>
    <col min="15401" max="15401" width="12.42578125" style="1" customWidth="1"/>
    <col min="15402" max="15402" width="11.140625" style="1" bestFit="1" customWidth="1"/>
    <col min="15403" max="15404" width="12.42578125" style="1" bestFit="1" customWidth="1"/>
    <col min="15405" max="15405" width="11.42578125" style="1" bestFit="1" customWidth="1"/>
    <col min="15406" max="15406" width="11.140625" style="1" bestFit="1" customWidth="1"/>
    <col min="15407" max="15408" width="12.42578125" style="1" bestFit="1" customWidth="1"/>
    <col min="15409" max="15409" width="11.42578125" style="1" bestFit="1" customWidth="1"/>
    <col min="15410" max="15410" width="11.140625" style="1" bestFit="1" customWidth="1"/>
    <col min="15411" max="15412" width="12.42578125" style="1" bestFit="1" customWidth="1"/>
    <col min="15413" max="15413" width="11.42578125" style="1" bestFit="1" customWidth="1"/>
    <col min="15414" max="15414" width="11.140625" style="1" bestFit="1" customWidth="1"/>
    <col min="15415" max="15416" width="12.42578125" style="1" bestFit="1" customWidth="1"/>
    <col min="15417" max="15417" width="10" style="1" bestFit="1" customWidth="1"/>
    <col min="15418" max="15418" width="11.140625" style="1" bestFit="1" customWidth="1"/>
    <col min="15419" max="15419" width="13.5703125" style="1" bestFit="1" customWidth="1"/>
    <col min="15420" max="15420" width="16" style="1" customWidth="1"/>
    <col min="15421" max="15421" width="12.42578125" style="1" bestFit="1" customWidth="1"/>
    <col min="15422" max="15422" width="11.140625" style="1" bestFit="1" customWidth="1"/>
    <col min="15423" max="15423" width="9.140625" style="1"/>
    <col min="15424" max="15424" width="12" style="1" customWidth="1"/>
    <col min="15425" max="15425" width="13.140625" style="1" customWidth="1"/>
    <col min="15426" max="15426" width="10.7109375" style="1" customWidth="1"/>
    <col min="15427" max="15641" width="9.140625" style="1"/>
    <col min="15642" max="15642" width="54.28515625" style="1" customWidth="1"/>
    <col min="15643" max="15643" width="14.7109375" style="1" customWidth="1"/>
    <col min="15644" max="15644" width="13.5703125" style="1" bestFit="1" customWidth="1"/>
    <col min="15645" max="15645" width="13.28515625" style="1" customWidth="1"/>
    <col min="15646" max="15646" width="11.140625" style="1" bestFit="1" customWidth="1"/>
    <col min="15647" max="15647" width="12.42578125" style="1" bestFit="1" customWidth="1"/>
    <col min="15648" max="15648" width="14.140625" style="1" customWidth="1"/>
    <col min="15649" max="15649" width="11.42578125" style="1" bestFit="1" customWidth="1"/>
    <col min="15650" max="15650" width="11.140625" style="1" bestFit="1" customWidth="1"/>
    <col min="15651" max="15651" width="14" style="1" customWidth="1"/>
    <col min="15652" max="15652" width="13.85546875" style="1" customWidth="1"/>
    <col min="15653" max="15653" width="12.7109375" style="1" bestFit="1" customWidth="1"/>
    <col min="15654" max="15654" width="11.28515625" style="1" bestFit="1" customWidth="1"/>
    <col min="15655" max="15655" width="13.7109375" style="1" bestFit="1" customWidth="1"/>
    <col min="15656" max="15656" width="14.140625" style="1" customWidth="1"/>
    <col min="15657" max="15657" width="12.42578125" style="1" customWidth="1"/>
    <col min="15658" max="15658" width="11.140625" style="1" bestFit="1" customWidth="1"/>
    <col min="15659" max="15660" width="12.42578125" style="1" bestFit="1" customWidth="1"/>
    <col min="15661" max="15661" width="11.42578125" style="1" bestFit="1" customWidth="1"/>
    <col min="15662" max="15662" width="11.140625" style="1" bestFit="1" customWidth="1"/>
    <col min="15663" max="15664" width="12.42578125" style="1" bestFit="1" customWidth="1"/>
    <col min="15665" max="15665" width="11.42578125" style="1" bestFit="1" customWidth="1"/>
    <col min="15666" max="15666" width="11.140625" style="1" bestFit="1" customWidth="1"/>
    <col min="15667" max="15668" width="12.42578125" style="1" bestFit="1" customWidth="1"/>
    <col min="15669" max="15669" width="11.42578125" style="1" bestFit="1" customWidth="1"/>
    <col min="15670" max="15670" width="11.140625" style="1" bestFit="1" customWidth="1"/>
    <col min="15671" max="15672" width="12.42578125" style="1" bestFit="1" customWidth="1"/>
    <col min="15673" max="15673" width="10" style="1" bestFit="1" customWidth="1"/>
    <col min="15674" max="15674" width="11.140625" style="1" bestFit="1" customWidth="1"/>
    <col min="15675" max="15675" width="13.5703125" style="1" bestFit="1" customWidth="1"/>
    <col min="15676" max="15676" width="16" style="1" customWidth="1"/>
    <col min="15677" max="15677" width="12.42578125" style="1" bestFit="1" customWidth="1"/>
    <col min="15678" max="15678" width="11.140625" style="1" bestFit="1" customWidth="1"/>
    <col min="15679" max="15679" width="9.140625" style="1"/>
    <col min="15680" max="15680" width="12" style="1" customWidth="1"/>
    <col min="15681" max="15681" width="13.140625" style="1" customWidth="1"/>
    <col min="15682" max="15682" width="10.7109375" style="1" customWidth="1"/>
    <col min="15683" max="15897" width="9.140625" style="1"/>
    <col min="15898" max="15898" width="54.28515625" style="1" customWidth="1"/>
    <col min="15899" max="15899" width="14.7109375" style="1" customWidth="1"/>
    <col min="15900" max="15900" width="13.5703125" style="1" bestFit="1" customWidth="1"/>
    <col min="15901" max="15901" width="13.28515625" style="1" customWidth="1"/>
    <col min="15902" max="15902" width="11.140625" style="1" bestFit="1" customWidth="1"/>
    <col min="15903" max="15903" width="12.42578125" style="1" bestFit="1" customWidth="1"/>
    <col min="15904" max="15904" width="14.140625" style="1" customWidth="1"/>
    <col min="15905" max="15905" width="11.42578125" style="1" bestFit="1" customWidth="1"/>
    <col min="15906" max="15906" width="11.140625" style="1" bestFit="1" customWidth="1"/>
    <col min="15907" max="15907" width="14" style="1" customWidth="1"/>
    <col min="15908" max="15908" width="13.85546875" style="1" customWidth="1"/>
    <col min="15909" max="15909" width="12.7109375" style="1" bestFit="1" customWidth="1"/>
    <col min="15910" max="15910" width="11.28515625" style="1" bestFit="1" customWidth="1"/>
    <col min="15911" max="15911" width="13.7109375" style="1" bestFit="1" customWidth="1"/>
    <col min="15912" max="15912" width="14.140625" style="1" customWidth="1"/>
    <col min="15913" max="15913" width="12.42578125" style="1" customWidth="1"/>
    <col min="15914" max="15914" width="11.140625" style="1" bestFit="1" customWidth="1"/>
    <col min="15915" max="15916" width="12.42578125" style="1" bestFit="1" customWidth="1"/>
    <col min="15917" max="15917" width="11.42578125" style="1" bestFit="1" customWidth="1"/>
    <col min="15918" max="15918" width="11.140625" style="1" bestFit="1" customWidth="1"/>
    <col min="15919" max="15920" width="12.42578125" style="1" bestFit="1" customWidth="1"/>
    <col min="15921" max="15921" width="11.42578125" style="1" bestFit="1" customWidth="1"/>
    <col min="15922" max="15922" width="11.140625" style="1" bestFit="1" customWidth="1"/>
    <col min="15923" max="15924" width="12.42578125" style="1" bestFit="1" customWidth="1"/>
    <col min="15925" max="15925" width="11.42578125" style="1" bestFit="1" customWidth="1"/>
    <col min="15926" max="15926" width="11.140625" style="1" bestFit="1" customWidth="1"/>
    <col min="15927" max="15928" width="12.42578125" style="1" bestFit="1" customWidth="1"/>
    <col min="15929" max="15929" width="10" style="1" bestFit="1" customWidth="1"/>
    <col min="15930" max="15930" width="11.140625" style="1" bestFit="1" customWidth="1"/>
    <col min="15931" max="15931" width="13.5703125" style="1" bestFit="1" customWidth="1"/>
    <col min="15932" max="15932" width="16" style="1" customWidth="1"/>
    <col min="15933" max="15933" width="12.42578125" style="1" bestFit="1" customWidth="1"/>
    <col min="15934" max="15934" width="11.140625" style="1" bestFit="1" customWidth="1"/>
    <col min="15935" max="15935" width="9.140625" style="1"/>
    <col min="15936" max="15936" width="12" style="1" customWidth="1"/>
    <col min="15937" max="15937" width="13.140625" style="1" customWidth="1"/>
    <col min="15938" max="15938" width="10.7109375" style="1" customWidth="1"/>
    <col min="15939" max="16153" width="9.140625" style="1"/>
    <col min="16154" max="16154" width="54.28515625" style="1" customWidth="1"/>
    <col min="16155" max="16155" width="14.7109375" style="1" customWidth="1"/>
    <col min="16156" max="16156" width="13.5703125" style="1" bestFit="1" customWidth="1"/>
    <col min="16157" max="16157" width="13.28515625" style="1" customWidth="1"/>
    <col min="16158" max="16158" width="11.140625" style="1" bestFit="1" customWidth="1"/>
    <col min="16159" max="16159" width="12.42578125" style="1" bestFit="1" customWidth="1"/>
    <col min="16160" max="16160" width="14.140625" style="1" customWidth="1"/>
    <col min="16161" max="16161" width="11.42578125" style="1" bestFit="1" customWidth="1"/>
    <col min="16162" max="16162" width="11.140625" style="1" bestFit="1" customWidth="1"/>
    <col min="16163" max="16163" width="14" style="1" customWidth="1"/>
    <col min="16164" max="16164" width="13.85546875" style="1" customWidth="1"/>
    <col min="16165" max="16165" width="12.7109375" style="1" bestFit="1" customWidth="1"/>
    <col min="16166" max="16166" width="11.28515625" style="1" bestFit="1" customWidth="1"/>
    <col min="16167" max="16167" width="13.7109375" style="1" bestFit="1" customWidth="1"/>
    <col min="16168" max="16168" width="14.140625" style="1" customWidth="1"/>
    <col min="16169" max="16169" width="12.42578125" style="1" customWidth="1"/>
    <col min="16170" max="16170" width="11.140625" style="1" bestFit="1" customWidth="1"/>
    <col min="16171" max="16172" width="12.42578125" style="1" bestFit="1" customWidth="1"/>
    <col min="16173" max="16173" width="11.42578125" style="1" bestFit="1" customWidth="1"/>
    <col min="16174" max="16174" width="11.140625" style="1" bestFit="1" customWidth="1"/>
    <col min="16175" max="16176" width="12.42578125" style="1" bestFit="1" customWidth="1"/>
    <col min="16177" max="16177" width="11.42578125" style="1" bestFit="1" customWidth="1"/>
    <col min="16178" max="16178" width="11.140625" style="1" bestFit="1" customWidth="1"/>
    <col min="16179" max="16180" width="12.42578125" style="1" bestFit="1" customWidth="1"/>
    <col min="16181" max="16181" width="11.42578125" style="1" bestFit="1" customWidth="1"/>
    <col min="16182" max="16182" width="11.140625" style="1" bestFit="1" customWidth="1"/>
    <col min="16183" max="16184" width="12.42578125" style="1" bestFit="1" customWidth="1"/>
    <col min="16185" max="16185" width="10" style="1" bestFit="1" customWidth="1"/>
    <col min="16186" max="16186" width="11.140625" style="1" bestFit="1" customWidth="1"/>
    <col min="16187" max="16187" width="13.5703125" style="1" bestFit="1" customWidth="1"/>
    <col min="16188" max="16188" width="16" style="1" customWidth="1"/>
    <col min="16189" max="16189" width="12.42578125" style="1" bestFit="1" customWidth="1"/>
    <col min="16190" max="16190" width="11.140625" style="1" bestFit="1" customWidth="1"/>
    <col min="16191" max="16191" width="9.140625" style="1"/>
    <col min="16192" max="16192" width="12" style="1" customWidth="1"/>
    <col min="16193" max="16193" width="13.140625" style="1" customWidth="1"/>
    <col min="16194" max="16194" width="10.7109375" style="1" customWidth="1"/>
    <col min="16195" max="16384" width="9.140625" style="1"/>
  </cols>
  <sheetData>
    <row r="1" spans="1:65" ht="12.75" customHeight="1" x14ac:dyDescent="0.2">
      <c r="D1" s="136" t="s">
        <v>72</v>
      </c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"/>
      <c r="X1" s="1"/>
    </row>
    <row r="2" spans="1:65" ht="12.75" customHeight="1" x14ac:dyDescent="0.2">
      <c r="D2" s="136" t="s">
        <v>0</v>
      </c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"/>
      <c r="X2" s="1"/>
    </row>
    <row r="3" spans="1:65" ht="13.15" customHeight="1" x14ac:dyDescent="0.2">
      <c r="D3" s="136" t="s">
        <v>68</v>
      </c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"/>
      <c r="X3" s="1"/>
    </row>
    <row r="4" spans="1:65" x14ac:dyDescent="0.2">
      <c r="I4" s="2"/>
      <c r="J4" s="2"/>
      <c r="K4" s="2"/>
      <c r="P4" s="2"/>
      <c r="Q4" s="2"/>
      <c r="W4" s="2"/>
      <c r="X4" s="2"/>
    </row>
    <row r="5" spans="1:65" ht="36" customHeight="1" x14ac:dyDescent="0.2">
      <c r="A5" s="5"/>
      <c r="B5" s="5"/>
      <c r="C5" s="5"/>
      <c r="D5" s="137" t="s">
        <v>69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6"/>
      <c r="X5" s="6"/>
      <c r="AG5" s="8"/>
      <c r="AH5" s="8"/>
      <c r="AI5" s="8"/>
      <c r="AX5" s="4"/>
    </row>
    <row r="6" spans="1:65" ht="13.5" thickBot="1" x14ac:dyDescent="0.25">
      <c r="B6" s="31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P6" s="9"/>
      <c r="Q6" s="9"/>
      <c r="S6" s="32"/>
      <c r="T6" s="61"/>
      <c r="U6" s="61"/>
      <c r="V6" s="62" t="s">
        <v>1</v>
      </c>
      <c r="W6" s="9"/>
      <c r="X6" s="9"/>
      <c r="AD6" s="9"/>
      <c r="AE6" s="9"/>
      <c r="AR6" s="9"/>
      <c r="AS6" s="9"/>
      <c r="BB6" s="10"/>
      <c r="BC6" s="10"/>
      <c r="BD6" s="10"/>
      <c r="BF6" s="9"/>
      <c r="BG6" s="9"/>
    </row>
    <row r="7" spans="1:65" ht="13.9" customHeight="1" x14ac:dyDescent="0.25">
      <c r="A7" s="122" t="s">
        <v>2</v>
      </c>
      <c r="B7" s="124" t="s">
        <v>3</v>
      </c>
      <c r="C7" s="126" t="s">
        <v>4</v>
      </c>
      <c r="D7" s="127"/>
      <c r="E7" s="127"/>
      <c r="F7" s="127"/>
      <c r="G7" s="127"/>
      <c r="H7" s="127"/>
      <c r="I7" s="128"/>
      <c r="J7" s="126" t="s">
        <v>5</v>
      </c>
      <c r="K7" s="127"/>
      <c r="L7" s="127"/>
      <c r="M7" s="127"/>
      <c r="N7" s="127"/>
      <c r="O7" s="127"/>
      <c r="P7" s="128"/>
      <c r="Q7" s="126" t="s">
        <v>6</v>
      </c>
      <c r="R7" s="127"/>
      <c r="S7" s="127"/>
      <c r="T7" s="127"/>
      <c r="U7" s="127"/>
      <c r="V7" s="127"/>
      <c r="W7" s="128"/>
      <c r="X7" s="126" t="s">
        <v>7</v>
      </c>
      <c r="Y7" s="127"/>
      <c r="Z7" s="127"/>
      <c r="AA7" s="127"/>
      <c r="AB7" s="127"/>
      <c r="AC7" s="127"/>
      <c r="AD7" s="133"/>
      <c r="AE7" s="134" t="s">
        <v>8</v>
      </c>
      <c r="AF7" s="135"/>
      <c r="AG7" s="135"/>
      <c r="AH7" s="135"/>
      <c r="AI7" s="135"/>
      <c r="AJ7" s="135"/>
      <c r="AK7" s="135"/>
      <c r="AL7" s="111" t="s">
        <v>9</v>
      </c>
      <c r="AM7" s="112"/>
      <c r="AN7" s="112"/>
      <c r="AO7" s="112"/>
      <c r="AP7" s="112"/>
      <c r="AQ7" s="112"/>
      <c r="AR7" s="113"/>
      <c r="AS7" s="111" t="s">
        <v>10</v>
      </c>
      <c r="AT7" s="112"/>
      <c r="AU7" s="112"/>
      <c r="AV7" s="112"/>
      <c r="AW7" s="112"/>
      <c r="AX7" s="112"/>
      <c r="AY7" s="113"/>
      <c r="AZ7" s="111" t="s">
        <v>11</v>
      </c>
      <c r="BA7" s="112"/>
      <c r="BB7" s="112"/>
      <c r="BC7" s="112"/>
      <c r="BD7" s="112"/>
      <c r="BE7" s="112"/>
      <c r="BF7" s="113"/>
      <c r="BG7" s="111" t="s">
        <v>12</v>
      </c>
      <c r="BH7" s="112"/>
      <c r="BI7" s="112"/>
      <c r="BJ7" s="112"/>
      <c r="BK7" s="112"/>
      <c r="BL7" s="112"/>
      <c r="BM7" s="114"/>
    </row>
    <row r="8" spans="1:65" ht="67.5" customHeight="1" x14ac:dyDescent="0.2">
      <c r="A8" s="123"/>
      <c r="B8" s="125"/>
      <c r="C8" s="108" t="s">
        <v>71</v>
      </c>
      <c r="D8" s="115" t="s">
        <v>50</v>
      </c>
      <c r="E8" s="115" t="s">
        <v>13</v>
      </c>
      <c r="F8" s="115" t="s">
        <v>70</v>
      </c>
      <c r="G8" s="115"/>
      <c r="H8" s="115" t="s">
        <v>51</v>
      </c>
      <c r="I8" s="117"/>
      <c r="J8" s="108" t="s">
        <v>71</v>
      </c>
      <c r="K8" s="115" t="s">
        <v>50</v>
      </c>
      <c r="L8" s="110" t="s">
        <v>13</v>
      </c>
      <c r="M8" s="110" t="s">
        <v>70</v>
      </c>
      <c r="N8" s="110"/>
      <c r="O8" s="115" t="s">
        <v>51</v>
      </c>
      <c r="P8" s="117"/>
      <c r="Q8" s="108" t="s">
        <v>71</v>
      </c>
      <c r="R8" s="115" t="s">
        <v>50</v>
      </c>
      <c r="S8" s="110" t="s">
        <v>13</v>
      </c>
      <c r="T8" s="110" t="s">
        <v>70</v>
      </c>
      <c r="U8" s="110"/>
      <c r="V8" s="115" t="s">
        <v>51</v>
      </c>
      <c r="W8" s="117"/>
      <c r="X8" s="108" t="s">
        <v>71</v>
      </c>
      <c r="Y8" s="115" t="s">
        <v>50</v>
      </c>
      <c r="Z8" s="110" t="s">
        <v>13</v>
      </c>
      <c r="AA8" s="110" t="s">
        <v>70</v>
      </c>
      <c r="AB8" s="110"/>
      <c r="AC8" s="115" t="s">
        <v>51</v>
      </c>
      <c r="AD8" s="116"/>
      <c r="AE8" s="131" t="s">
        <v>71</v>
      </c>
      <c r="AF8" s="129" t="s">
        <v>50</v>
      </c>
      <c r="AG8" s="110" t="s">
        <v>13</v>
      </c>
      <c r="AH8" s="120" t="s">
        <v>70</v>
      </c>
      <c r="AI8" s="121"/>
      <c r="AJ8" s="115" t="s">
        <v>51</v>
      </c>
      <c r="AK8" s="117"/>
      <c r="AL8" s="108" t="s">
        <v>71</v>
      </c>
      <c r="AM8" s="115" t="s">
        <v>50</v>
      </c>
      <c r="AN8" s="110" t="s">
        <v>13</v>
      </c>
      <c r="AO8" s="110" t="s">
        <v>70</v>
      </c>
      <c r="AP8" s="110"/>
      <c r="AQ8" s="115" t="s">
        <v>51</v>
      </c>
      <c r="AR8" s="117"/>
      <c r="AS8" s="108" t="s">
        <v>71</v>
      </c>
      <c r="AT8" s="115" t="s">
        <v>50</v>
      </c>
      <c r="AU8" s="110" t="s">
        <v>13</v>
      </c>
      <c r="AV8" s="110" t="s">
        <v>70</v>
      </c>
      <c r="AW8" s="110"/>
      <c r="AX8" s="115" t="s">
        <v>51</v>
      </c>
      <c r="AY8" s="117"/>
      <c r="AZ8" s="108" t="s">
        <v>71</v>
      </c>
      <c r="BA8" s="115" t="s">
        <v>50</v>
      </c>
      <c r="BB8" s="110" t="s">
        <v>13</v>
      </c>
      <c r="BC8" s="110" t="s">
        <v>70</v>
      </c>
      <c r="BD8" s="110"/>
      <c r="BE8" s="115" t="s">
        <v>51</v>
      </c>
      <c r="BF8" s="117"/>
      <c r="BG8" s="108" t="s">
        <v>71</v>
      </c>
      <c r="BH8" s="115" t="s">
        <v>50</v>
      </c>
      <c r="BI8" s="115" t="s">
        <v>13</v>
      </c>
      <c r="BJ8" s="115" t="s">
        <v>70</v>
      </c>
      <c r="BK8" s="115"/>
      <c r="BL8" s="115" t="s">
        <v>51</v>
      </c>
      <c r="BM8" s="116"/>
    </row>
    <row r="9" spans="1:65" ht="13.5" customHeight="1" thickBot="1" x14ac:dyDescent="0.25">
      <c r="A9" s="123"/>
      <c r="B9" s="125"/>
      <c r="C9" s="109"/>
      <c r="D9" s="118"/>
      <c r="E9" s="118"/>
      <c r="F9" s="68" t="s">
        <v>52</v>
      </c>
      <c r="G9" s="68" t="s">
        <v>53</v>
      </c>
      <c r="H9" s="68" t="s">
        <v>52</v>
      </c>
      <c r="I9" s="78" t="s">
        <v>53</v>
      </c>
      <c r="J9" s="109"/>
      <c r="K9" s="118"/>
      <c r="L9" s="119"/>
      <c r="M9" s="82" t="s">
        <v>52</v>
      </c>
      <c r="N9" s="82" t="s">
        <v>53</v>
      </c>
      <c r="O9" s="68" t="s">
        <v>52</v>
      </c>
      <c r="P9" s="78" t="s">
        <v>53</v>
      </c>
      <c r="Q9" s="109"/>
      <c r="R9" s="118"/>
      <c r="S9" s="119"/>
      <c r="T9" s="82" t="s">
        <v>52</v>
      </c>
      <c r="U9" s="82" t="s">
        <v>53</v>
      </c>
      <c r="V9" s="68" t="s">
        <v>52</v>
      </c>
      <c r="W9" s="78" t="s">
        <v>53</v>
      </c>
      <c r="X9" s="109"/>
      <c r="Y9" s="118"/>
      <c r="Z9" s="119"/>
      <c r="AA9" s="82" t="s">
        <v>52</v>
      </c>
      <c r="AB9" s="82" t="s">
        <v>53</v>
      </c>
      <c r="AC9" s="68" t="s">
        <v>52</v>
      </c>
      <c r="AD9" s="69" t="s">
        <v>53</v>
      </c>
      <c r="AE9" s="132"/>
      <c r="AF9" s="130"/>
      <c r="AG9" s="119"/>
      <c r="AH9" s="82" t="s">
        <v>52</v>
      </c>
      <c r="AI9" s="82" t="s">
        <v>53</v>
      </c>
      <c r="AJ9" s="68" t="s">
        <v>52</v>
      </c>
      <c r="AK9" s="78" t="s">
        <v>53</v>
      </c>
      <c r="AL9" s="109"/>
      <c r="AM9" s="118"/>
      <c r="AN9" s="119"/>
      <c r="AO9" s="82" t="s">
        <v>52</v>
      </c>
      <c r="AP9" s="82" t="s">
        <v>53</v>
      </c>
      <c r="AQ9" s="68" t="s">
        <v>52</v>
      </c>
      <c r="AR9" s="78" t="s">
        <v>53</v>
      </c>
      <c r="AS9" s="109"/>
      <c r="AT9" s="118"/>
      <c r="AU9" s="119"/>
      <c r="AV9" s="82" t="s">
        <v>52</v>
      </c>
      <c r="AW9" s="82" t="s">
        <v>53</v>
      </c>
      <c r="AX9" s="68" t="s">
        <v>52</v>
      </c>
      <c r="AY9" s="78" t="s">
        <v>53</v>
      </c>
      <c r="AZ9" s="109"/>
      <c r="BA9" s="118"/>
      <c r="BB9" s="119"/>
      <c r="BC9" s="82" t="s">
        <v>52</v>
      </c>
      <c r="BD9" s="82" t="s">
        <v>53</v>
      </c>
      <c r="BE9" s="68" t="s">
        <v>52</v>
      </c>
      <c r="BF9" s="78" t="s">
        <v>53</v>
      </c>
      <c r="BG9" s="109"/>
      <c r="BH9" s="118"/>
      <c r="BI9" s="118"/>
      <c r="BJ9" s="68" t="s">
        <v>52</v>
      </c>
      <c r="BK9" s="68" t="s">
        <v>53</v>
      </c>
      <c r="BL9" s="68" t="s">
        <v>52</v>
      </c>
      <c r="BM9" s="69" t="s">
        <v>53</v>
      </c>
    </row>
    <row r="10" spans="1:65" ht="13.5" x14ac:dyDescent="0.25">
      <c r="A10" s="11">
        <v>1000000</v>
      </c>
      <c r="B10" s="12" t="s">
        <v>14</v>
      </c>
      <c r="C10" s="65">
        <f>C11+C19+C22+C24+C34</f>
        <v>452906288</v>
      </c>
      <c r="D10" s="66">
        <f>D11+D19+D22+D24+D34</f>
        <v>345796506</v>
      </c>
      <c r="E10" s="66">
        <f>SUM(E11+E19+E22+E24+E32+E34)</f>
        <v>356096413.56000006</v>
      </c>
      <c r="F10" s="72">
        <f>E10-C10</f>
        <v>-96809874.439999938</v>
      </c>
      <c r="G10" s="77">
        <f>E10/C10*100</f>
        <v>78.624744896454175</v>
      </c>
      <c r="H10" s="66">
        <f t="shared" ref="H10:H62" si="0">E10-D10</f>
        <v>10299907.560000062</v>
      </c>
      <c r="I10" s="81">
        <f>SUM(E10/D10*100)</f>
        <v>102.97860371093515</v>
      </c>
      <c r="J10" s="83">
        <f>J11+J22+J24+J34</f>
        <v>44792465</v>
      </c>
      <c r="K10" s="66">
        <f>K11+K22+K24+K34</f>
        <v>28649201</v>
      </c>
      <c r="L10" s="66">
        <f>SUM(L11+L19+L22+L24+L32+L34)</f>
        <v>23182331.119999997</v>
      </c>
      <c r="M10" s="72">
        <f>L10-J10</f>
        <v>-21610133.880000003</v>
      </c>
      <c r="N10" s="77">
        <f>L10/J10*100</f>
        <v>51.754979593107898</v>
      </c>
      <c r="O10" s="72">
        <f t="shared" ref="O10" si="1">L10-K10</f>
        <v>-5466869.8800000027</v>
      </c>
      <c r="P10" s="87">
        <f>SUM(L10/K10*100)</f>
        <v>80.917897570686165</v>
      </c>
      <c r="Q10" s="91">
        <f>SUM(Q11+Q19+Q22+Q24+Q32+Q34)</f>
        <v>170082746</v>
      </c>
      <c r="R10" s="66">
        <f>SUM(R11+R19+R22+R24+R32+R34)</f>
        <v>161965158</v>
      </c>
      <c r="S10" s="66">
        <f>SUM(S11+S19+S22+S24+S32+S34)</f>
        <v>164297420.52000001</v>
      </c>
      <c r="T10" s="66">
        <f>S10-Q10</f>
        <v>-5785325.4799999893</v>
      </c>
      <c r="U10" s="92">
        <f>S10/Q10*100</f>
        <v>96.598523003620841</v>
      </c>
      <c r="V10" s="66">
        <f>S10-R10</f>
        <v>2332262.5200000107</v>
      </c>
      <c r="W10" s="81">
        <f>SUM(S10/R10*100)</f>
        <v>101.43997792414095</v>
      </c>
      <c r="X10" s="83">
        <f>SUM(X11+X19+X22+X24+X32+X34)</f>
        <v>170529034</v>
      </c>
      <c r="Y10" s="66">
        <f>SUM(Y11+Y19+Y22+Y24+Y32+Y34)</f>
        <v>134384977</v>
      </c>
      <c r="Z10" s="66">
        <f>SUM(Z11+Z19+Z22+Z24+Z32+Z34)</f>
        <v>144472835.56</v>
      </c>
      <c r="AA10" s="72">
        <f>Z10-X10</f>
        <v>-26056198.439999998</v>
      </c>
      <c r="AB10" s="77">
        <f>Z10/X10*100</f>
        <v>84.720374103567607</v>
      </c>
      <c r="AC10" s="66">
        <f t="shared" ref="AC10" si="2">Z10-Y10</f>
        <v>10087858.560000002</v>
      </c>
      <c r="AD10" s="81">
        <f>SUM(Z10/Y10*100)</f>
        <v>107.50668622728566</v>
      </c>
      <c r="AE10" s="83">
        <f>SUM(AE11+AE19+AE22+AE24+AE32+AE34)</f>
        <v>67248399</v>
      </c>
      <c r="AF10" s="66">
        <f>SUM(AF11+AF19+AF22+AF24+AF32+AF34)</f>
        <v>65708809</v>
      </c>
      <c r="AG10" s="66">
        <f>SUM(AG11+AG19+AG22+AG24+AG32+AG34)</f>
        <v>67259996.820000008</v>
      </c>
      <c r="AH10" s="66">
        <f>AG10-AE10</f>
        <v>11597.820000007749</v>
      </c>
      <c r="AI10" s="92">
        <f>AG10/AE10*100</f>
        <v>100.0172462395722</v>
      </c>
      <c r="AJ10" s="66">
        <f t="shared" ref="AJ10" si="3">AG10-AF10</f>
        <v>1551187.8200000077</v>
      </c>
      <c r="AK10" s="81">
        <f>SUM(AG10/AF10*100)</f>
        <v>102.36069994816069</v>
      </c>
      <c r="AL10" s="83">
        <f>SUM(AL11+AL19+AL22+AL24+AL32+AL34)</f>
        <v>107852112</v>
      </c>
      <c r="AM10" s="66">
        <f>SUM(AM11+AM19+AM22+AM24+AM32+AM34)</f>
        <v>107602645</v>
      </c>
      <c r="AN10" s="66">
        <f>SUM(AN11+AN19+AN22+AN24+AN32+AN34)</f>
        <v>113129208.36999999</v>
      </c>
      <c r="AO10" s="66">
        <f>AN10-AL10</f>
        <v>5277096.3699999899</v>
      </c>
      <c r="AP10" s="92">
        <f>AN10/AL10*100</f>
        <v>104.89290035414417</v>
      </c>
      <c r="AQ10" s="66">
        <f t="shared" ref="AQ10" si="4">AN10-AM10</f>
        <v>5526563.3699999899</v>
      </c>
      <c r="AR10" s="81">
        <f>SUM(AN10/AM10*100)</f>
        <v>105.13608505627347</v>
      </c>
      <c r="AS10" s="83">
        <f>SUM(AS11+AS19+AS22+AS24+AS32+AS34)</f>
        <v>71225722</v>
      </c>
      <c r="AT10" s="66">
        <f>SUM(AT11+AT19+AT22+AT24+AT32+AT34)</f>
        <v>67784365</v>
      </c>
      <c r="AU10" s="66">
        <f>SUM(AU11+AU19+AU22+AU24+AU32+AU34)</f>
        <v>69124891.230000004</v>
      </c>
      <c r="AV10" s="66">
        <f>AU10-AS10</f>
        <v>-2100830.7699999958</v>
      </c>
      <c r="AW10" s="92">
        <f>AU10/AS10*100</f>
        <v>97.050460548508028</v>
      </c>
      <c r="AX10" s="66">
        <f t="shared" ref="AX10" si="5">AU10-AT10</f>
        <v>1340526.2300000042</v>
      </c>
      <c r="AY10" s="81">
        <f>SUM(AU10/AT10*100)</f>
        <v>101.97763338197534</v>
      </c>
      <c r="AZ10" s="83">
        <f>SUM(AZ11+AZ19+AZ22+AZ24+AZ32+AZ34)</f>
        <v>34989572</v>
      </c>
      <c r="BA10" s="66">
        <f>SUM(BA11+BA19+BA22+BA24+BA32+BA34)</f>
        <v>31692326</v>
      </c>
      <c r="BB10" s="66">
        <f>SUM(BB11+BB19+BB22+BB24+BB32+BB34)</f>
        <v>34388521.420000002</v>
      </c>
      <c r="BC10" s="66">
        <f>BB10-AZ10</f>
        <v>-601050.57999999821</v>
      </c>
      <c r="BD10" s="92">
        <f>BB10/AZ10*100</f>
        <v>98.282200822576513</v>
      </c>
      <c r="BE10" s="66">
        <f t="shared" ref="BE10" si="6">BB10-BA10</f>
        <v>2696195.4200000018</v>
      </c>
      <c r="BF10" s="81">
        <f>SUM(BB10/BA10*100)</f>
        <v>108.50740781853628</v>
      </c>
      <c r="BG10" s="83">
        <f>SUM(BG11+BG19+BG22+BG24+BG32+BG34)</f>
        <v>1119626338</v>
      </c>
      <c r="BH10" s="66">
        <f>SUM(BH11+BH19+BH22+BH24+BH32+BH34)</f>
        <v>943583987</v>
      </c>
      <c r="BI10" s="66">
        <f>SUM(BI11+BI19+BI22+BI24+BI32+BI34)</f>
        <v>971951618.5999999</v>
      </c>
      <c r="BJ10" s="66">
        <f>BI10-BG10</f>
        <v>-147674719.4000001</v>
      </c>
      <c r="BK10" s="92">
        <f>BI10/BG10*100</f>
        <v>86.810356778155736</v>
      </c>
      <c r="BL10" s="66">
        <f t="shared" ref="BL10" si="7">BI10-BH10</f>
        <v>28367631.599999905</v>
      </c>
      <c r="BM10" s="67">
        <f t="shared" ref="BM10:BM62" si="8">SUM(BI10/BH10*100)</f>
        <v>103.00637060302296</v>
      </c>
    </row>
    <row r="11" spans="1:65" x14ac:dyDescent="0.2">
      <c r="A11" s="15">
        <v>1010000</v>
      </c>
      <c r="B11" s="16" t="s">
        <v>15</v>
      </c>
      <c r="C11" s="33">
        <f>SUM(C12:C17)</f>
        <v>381385472</v>
      </c>
      <c r="D11" s="13">
        <f>SUM(D12:D17)</f>
        <v>274975273</v>
      </c>
      <c r="E11" s="13">
        <f>SUM(E12:E17)</f>
        <v>282085557.17000002</v>
      </c>
      <c r="F11" s="73">
        <f t="shared" ref="F11:F61" si="9">E11-C11</f>
        <v>-99299914.829999983</v>
      </c>
      <c r="G11" s="75">
        <f t="shared" ref="G11:G61" si="10">E11/C11*100</f>
        <v>73.963372461654757</v>
      </c>
      <c r="H11" s="13">
        <f t="shared" si="0"/>
        <v>7110284.1700000167</v>
      </c>
      <c r="I11" s="40">
        <f t="shared" ref="I11:I62" si="11">SUM(E11/D11*100)</f>
        <v>102.58579038486855</v>
      </c>
      <c r="J11" s="84">
        <f>SUM(J13:J17)</f>
        <v>35271007</v>
      </c>
      <c r="K11" s="13">
        <f>SUM(K13:K17)</f>
        <v>22404225</v>
      </c>
      <c r="L11" s="13">
        <f>SUM(L12:L17)</f>
        <v>19722726.099999998</v>
      </c>
      <c r="M11" s="73">
        <f t="shared" ref="M11:M61" si="12">L11-J11</f>
        <v>-15548280.900000002</v>
      </c>
      <c r="N11" s="75">
        <f t="shared" ref="N11:N61" si="13">L11/J11*100</f>
        <v>55.917672268330755</v>
      </c>
      <c r="O11" s="73">
        <f t="shared" ref="O11:O62" si="14">L11-K11</f>
        <v>-2681498.9000000022</v>
      </c>
      <c r="P11" s="88">
        <f t="shared" ref="P11:P62" si="15">SUM(L11/K11*100)</f>
        <v>88.031280260754372</v>
      </c>
      <c r="Q11" s="93">
        <f>SUM(Q12:Q17)</f>
        <v>133044820</v>
      </c>
      <c r="R11" s="13">
        <f>SUM(R12:R17)</f>
        <v>127659659</v>
      </c>
      <c r="S11" s="13">
        <f>SUM(S12:S17)</f>
        <v>129430388.23999999</v>
      </c>
      <c r="T11" s="13">
        <f t="shared" ref="T11:T61" si="16">S11-Q11</f>
        <v>-3614431.7600000054</v>
      </c>
      <c r="U11" s="86">
        <f t="shared" ref="U11:U61" si="17">S11/Q11*100</f>
        <v>97.283297643606119</v>
      </c>
      <c r="V11" s="13">
        <f t="shared" ref="V11:V62" si="18">S11-R11</f>
        <v>1770729.2399999946</v>
      </c>
      <c r="W11" s="40">
        <f t="shared" ref="W11:W62" si="19">SUM(S11/R11*100)</f>
        <v>101.38707031952828</v>
      </c>
      <c r="X11" s="84">
        <f>SUM(X12:X17)</f>
        <v>128761014</v>
      </c>
      <c r="Y11" s="13">
        <f>SUM(Y12:Y17)</f>
        <v>93367344</v>
      </c>
      <c r="Z11" s="13">
        <f>SUM(Z12:Z17)</f>
        <v>103354241.86999999</v>
      </c>
      <c r="AA11" s="73">
        <f t="shared" ref="AA11:AA61" si="20">Z11-X11</f>
        <v>-25406772.13000001</v>
      </c>
      <c r="AB11" s="75">
        <f t="shared" ref="AB11:AB61" si="21">Z11/X11*100</f>
        <v>80.268272716460586</v>
      </c>
      <c r="AC11" s="13">
        <f t="shared" ref="AC11:AC62" si="22">Z11-Y11</f>
        <v>9986897.8699999899</v>
      </c>
      <c r="AD11" s="40">
        <f t="shared" ref="AD11:AD62" si="23">SUM(Z11/Y11*100)</f>
        <v>110.69634996792881</v>
      </c>
      <c r="AE11" s="84">
        <f>SUM(AE12:AE17)</f>
        <v>45265554</v>
      </c>
      <c r="AF11" s="13">
        <f>SUM(AF12:AF17)</f>
        <v>43725964</v>
      </c>
      <c r="AG11" s="13">
        <f>SUM(AG12:AG17)</f>
        <v>43968587.340000004</v>
      </c>
      <c r="AH11" s="13">
        <f t="shared" ref="AH11:AH61" si="24">AG11-AE11</f>
        <v>-1296966.6599999964</v>
      </c>
      <c r="AI11" s="86">
        <f t="shared" ref="AI11:AI61" si="25">AG11/AE11*100</f>
        <v>97.134760219658418</v>
      </c>
      <c r="AJ11" s="13">
        <f t="shared" ref="AJ11:AJ62" si="26">AG11-AF11</f>
        <v>242623.34000000358</v>
      </c>
      <c r="AK11" s="40">
        <f t="shared" ref="AK11:AK62" si="27">SUM(AG11/AF11*100)</f>
        <v>100.55487247805446</v>
      </c>
      <c r="AL11" s="84">
        <f>SUM(AL12:AL17)</f>
        <v>64162597</v>
      </c>
      <c r="AM11" s="13">
        <f>SUM(AM12:AM17)</f>
        <v>63913130</v>
      </c>
      <c r="AN11" s="13">
        <f>SUM(AN12:AN17)</f>
        <v>69441425.329999998</v>
      </c>
      <c r="AO11" s="13">
        <f t="shared" ref="AO11:AO61" si="28">AN11-AL11</f>
        <v>5278828.3299999982</v>
      </c>
      <c r="AP11" s="86">
        <f t="shared" ref="AP11:AP61" si="29">AN11/AL11*100</f>
        <v>108.22726725042004</v>
      </c>
      <c r="AQ11" s="13">
        <f t="shared" ref="AQ11:AQ62" si="30">AN11-AM11</f>
        <v>5528295.3299999982</v>
      </c>
      <c r="AR11" s="40">
        <f t="shared" ref="AR11:AR62" si="31">SUM(AN11/AM11*100)</f>
        <v>108.64970207217202</v>
      </c>
      <c r="AS11" s="84">
        <f>SUM(AS12:AS17)</f>
        <v>43517982</v>
      </c>
      <c r="AT11" s="13">
        <f>SUM(AT12:AT17)</f>
        <v>40076625</v>
      </c>
      <c r="AU11" s="13">
        <f>SUM(AU12:AU17)</f>
        <v>40801812.160000004</v>
      </c>
      <c r="AV11" s="13">
        <f t="shared" ref="AV11:AV61" si="32">AU11-AS11</f>
        <v>-2716169.8399999961</v>
      </c>
      <c r="AW11" s="86">
        <f t="shared" ref="AW11:AW61" si="33">AU11/AS11*100</f>
        <v>93.758511504508647</v>
      </c>
      <c r="AX11" s="13">
        <f t="shared" ref="AX11:AX62" si="34">AU11-AT11</f>
        <v>725187.16000000387</v>
      </c>
      <c r="AY11" s="40">
        <f t="shared" ref="AY11:AY62" si="35">SUM(AU11/AT11*100)</f>
        <v>101.80950157354818</v>
      </c>
      <c r="AZ11" s="84">
        <f>SUM(AZ12:AZ17)</f>
        <v>22380162</v>
      </c>
      <c r="BA11" s="13">
        <f>SUM(BA12:BA17)</f>
        <v>19274261</v>
      </c>
      <c r="BB11" s="13">
        <f>SUM(BB12:BB17)</f>
        <v>21955709.330000002</v>
      </c>
      <c r="BC11" s="13">
        <f t="shared" ref="BC11:BC61" si="36">BB11-AZ11</f>
        <v>-424452.66999999806</v>
      </c>
      <c r="BD11" s="86">
        <f t="shared" ref="BD11:BD61" si="37">BB11/AZ11*100</f>
        <v>98.103442370077573</v>
      </c>
      <c r="BE11" s="13">
        <f t="shared" ref="BE11:BE62" si="38">BB11-BA11</f>
        <v>2681448.3300000019</v>
      </c>
      <c r="BF11" s="40">
        <f t="shared" ref="BF11:BF62" si="39">SUM(BB11/BA11*100)</f>
        <v>113.91206817215975</v>
      </c>
      <c r="BG11" s="84">
        <f>SUM(BG12:BG17)</f>
        <v>853788608</v>
      </c>
      <c r="BH11" s="13">
        <f>SUM(BH12:BH17)</f>
        <v>685396481</v>
      </c>
      <c r="BI11" s="13">
        <f>SUM(BI12:BI17)</f>
        <v>710760447.53999996</v>
      </c>
      <c r="BJ11" s="13">
        <f t="shared" ref="BJ11:BJ61" si="40">BI11-BG11</f>
        <v>-143028160.46000004</v>
      </c>
      <c r="BK11" s="86">
        <f t="shared" ref="BK11:BK61" si="41">BI11/BG11*100</f>
        <v>83.247825150180503</v>
      </c>
      <c r="BL11" s="13">
        <f t="shared" ref="BL11:BL62" si="42">BI11-BH11</f>
        <v>25363966.539999962</v>
      </c>
      <c r="BM11" s="14">
        <f t="shared" si="8"/>
        <v>103.70062689889998</v>
      </c>
    </row>
    <row r="12" spans="1:65" x14ac:dyDescent="0.2">
      <c r="A12" s="15">
        <v>1010100</v>
      </c>
      <c r="B12" s="16" t="s">
        <v>16</v>
      </c>
      <c r="C12" s="33">
        <v>0</v>
      </c>
      <c r="D12" s="13">
        <v>0</v>
      </c>
      <c r="E12" s="13">
        <v>0</v>
      </c>
      <c r="F12" s="73">
        <f t="shared" si="9"/>
        <v>0</v>
      </c>
      <c r="G12" s="75">
        <v>0</v>
      </c>
      <c r="H12" s="13">
        <f t="shared" si="0"/>
        <v>0</v>
      </c>
      <c r="I12" s="40">
        <v>0</v>
      </c>
      <c r="J12" s="84">
        <v>0</v>
      </c>
      <c r="K12" s="13">
        <v>0</v>
      </c>
      <c r="L12" s="13">
        <v>0</v>
      </c>
      <c r="M12" s="73">
        <f t="shared" si="12"/>
        <v>0</v>
      </c>
      <c r="N12" s="75">
        <v>0</v>
      </c>
      <c r="O12" s="73">
        <f t="shared" si="14"/>
        <v>0</v>
      </c>
      <c r="P12" s="88">
        <v>0</v>
      </c>
      <c r="Q12" s="93">
        <v>0</v>
      </c>
      <c r="R12" s="13">
        <v>0</v>
      </c>
      <c r="S12" s="13">
        <v>2.48</v>
      </c>
      <c r="T12" s="13">
        <f t="shared" si="16"/>
        <v>2.48</v>
      </c>
      <c r="U12" s="86">
        <v>0</v>
      </c>
      <c r="V12" s="13">
        <f t="shared" si="18"/>
        <v>2.48</v>
      </c>
      <c r="W12" s="40">
        <v>0</v>
      </c>
      <c r="X12" s="84">
        <v>0</v>
      </c>
      <c r="Y12" s="13">
        <v>0</v>
      </c>
      <c r="Z12" s="13">
        <v>0</v>
      </c>
      <c r="AA12" s="73">
        <f t="shared" si="20"/>
        <v>0</v>
      </c>
      <c r="AB12" s="75">
        <v>0</v>
      </c>
      <c r="AC12" s="13">
        <f t="shared" si="22"/>
        <v>0</v>
      </c>
      <c r="AD12" s="40">
        <v>0</v>
      </c>
      <c r="AE12" s="84">
        <v>0</v>
      </c>
      <c r="AF12" s="13">
        <v>0</v>
      </c>
      <c r="AG12" s="13">
        <v>0</v>
      </c>
      <c r="AH12" s="13">
        <f t="shared" si="24"/>
        <v>0</v>
      </c>
      <c r="AI12" s="86">
        <v>0</v>
      </c>
      <c r="AJ12" s="13">
        <f t="shared" si="26"/>
        <v>0</v>
      </c>
      <c r="AK12" s="40">
        <v>0</v>
      </c>
      <c r="AL12" s="84">
        <v>0</v>
      </c>
      <c r="AM12" s="13">
        <v>0</v>
      </c>
      <c r="AN12" s="13">
        <v>0</v>
      </c>
      <c r="AO12" s="13">
        <f t="shared" si="28"/>
        <v>0</v>
      </c>
      <c r="AP12" s="86">
        <v>0</v>
      </c>
      <c r="AQ12" s="13">
        <f t="shared" si="30"/>
        <v>0</v>
      </c>
      <c r="AR12" s="40">
        <v>0</v>
      </c>
      <c r="AS12" s="84">
        <v>0</v>
      </c>
      <c r="AT12" s="13">
        <v>0</v>
      </c>
      <c r="AU12" s="13">
        <v>0</v>
      </c>
      <c r="AV12" s="13">
        <f t="shared" si="32"/>
        <v>0</v>
      </c>
      <c r="AW12" s="86">
        <v>0</v>
      </c>
      <c r="AX12" s="13">
        <f t="shared" si="34"/>
        <v>0</v>
      </c>
      <c r="AY12" s="40">
        <v>0</v>
      </c>
      <c r="AZ12" s="84">
        <v>0</v>
      </c>
      <c r="BA12" s="13">
        <v>0</v>
      </c>
      <c r="BB12" s="13">
        <v>0</v>
      </c>
      <c r="BC12" s="13">
        <f t="shared" si="36"/>
        <v>0</v>
      </c>
      <c r="BD12" s="86">
        <v>0</v>
      </c>
      <c r="BE12" s="13">
        <f t="shared" si="38"/>
        <v>0</v>
      </c>
      <c r="BF12" s="40">
        <v>0</v>
      </c>
      <c r="BG12" s="84">
        <f t="shared" ref="BG12:BI17" si="43">C12+J12+Q12+X12+AE12+AL12+AS12+AZ12</f>
        <v>0</v>
      </c>
      <c r="BH12" s="13">
        <f t="shared" si="43"/>
        <v>0</v>
      </c>
      <c r="BI12" s="13">
        <f t="shared" si="43"/>
        <v>2.48</v>
      </c>
      <c r="BJ12" s="13">
        <f t="shared" si="40"/>
        <v>2.48</v>
      </c>
      <c r="BK12" s="86">
        <v>0</v>
      </c>
      <c r="BL12" s="13">
        <f t="shared" si="42"/>
        <v>2.48</v>
      </c>
      <c r="BM12" s="14">
        <v>0</v>
      </c>
    </row>
    <row r="13" spans="1:65" x14ac:dyDescent="0.2">
      <c r="A13" s="15">
        <v>1010200</v>
      </c>
      <c r="B13" s="17" t="s">
        <v>17</v>
      </c>
      <c r="C13" s="33">
        <v>0</v>
      </c>
      <c r="D13" s="13">
        <v>0</v>
      </c>
      <c r="E13" s="13">
        <v>0</v>
      </c>
      <c r="F13" s="73">
        <f t="shared" si="9"/>
        <v>0</v>
      </c>
      <c r="G13" s="75">
        <v>0</v>
      </c>
      <c r="H13" s="13">
        <f t="shared" si="0"/>
        <v>0</v>
      </c>
      <c r="I13" s="40">
        <v>0</v>
      </c>
      <c r="J13" s="84">
        <v>0</v>
      </c>
      <c r="K13" s="13">
        <v>0</v>
      </c>
      <c r="L13" s="13">
        <v>0</v>
      </c>
      <c r="M13" s="73">
        <f t="shared" si="12"/>
        <v>0</v>
      </c>
      <c r="N13" s="75">
        <v>0</v>
      </c>
      <c r="O13" s="73">
        <f t="shared" si="14"/>
        <v>0</v>
      </c>
      <c r="P13" s="88">
        <v>0</v>
      </c>
      <c r="Q13" s="93">
        <v>0</v>
      </c>
      <c r="R13" s="13">
        <v>0</v>
      </c>
      <c r="S13" s="13">
        <v>0</v>
      </c>
      <c r="T13" s="13">
        <f t="shared" si="16"/>
        <v>0</v>
      </c>
      <c r="U13" s="86">
        <v>0</v>
      </c>
      <c r="V13" s="13">
        <f t="shared" si="18"/>
        <v>0</v>
      </c>
      <c r="W13" s="40">
        <v>0</v>
      </c>
      <c r="X13" s="84"/>
      <c r="Y13" s="13"/>
      <c r="Z13" s="13">
        <v>0</v>
      </c>
      <c r="AA13" s="73">
        <f t="shared" si="20"/>
        <v>0</v>
      </c>
      <c r="AB13" s="75">
        <v>0</v>
      </c>
      <c r="AC13" s="13">
        <f t="shared" si="22"/>
        <v>0</v>
      </c>
      <c r="AD13" s="40">
        <v>0</v>
      </c>
      <c r="AE13" s="84"/>
      <c r="AF13" s="13"/>
      <c r="AG13" s="13">
        <v>0</v>
      </c>
      <c r="AH13" s="13">
        <f t="shared" si="24"/>
        <v>0</v>
      </c>
      <c r="AI13" s="86">
        <v>0</v>
      </c>
      <c r="AJ13" s="13">
        <f t="shared" si="26"/>
        <v>0</v>
      </c>
      <c r="AK13" s="40">
        <v>0</v>
      </c>
      <c r="AL13" s="84"/>
      <c r="AM13" s="13"/>
      <c r="AN13" s="13">
        <v>0</v>
      </c>
      <c r="AO13" s="13">
        <f t="shared" si="28"/>
        <v>0</v>
      </c>
      <c r="AP13" s="86">
        <v>0</v>
      </c>
      <c r="AQ13" s="13">
        <f t="shared" si="30"/>
        <v>0</v>
      </c>
      <c r="AR13" s="40">
        <v>0</v>
      </c>
      <c r="AS13" s="84"/>
      <c r="AT13" s="13"/>
      <c r="AU13" s="13">
        <v>0</v>
      </c>
      <c r="AV13" s="13">
        <f t="shared" si="32"/>
        <v>0</v>
      </c>
      <c r="AW13" s="86">
        <v>0</v>
      </c>
      <c r="AX13" s="13">
        <f t="shared" si="34"/>
        <v>0</v>
      </c>
      <c r="AY13" s="40">
        <v>0</v>
      </c>
      <c r="AZ13" s="84"/>
      <c r="BA13" s="13"/>
      <c r="BB13" s="13">
        <v>0</v>
      </c>
      <c r="BC13" s="13">
        <f t="shared" si="36"/>
        <v>0</v>
      </c>
      <c r="BD13" s="86">
        <v>0</v>
      </c>
      <c r="BE13" s="13">
        <f t="shared" si="38"/>
        <v>0</v>
      </c>
      <c r="BF13" s="40">
        <v>0</v>
      </c>
      <c r="BG13" s="84">
        <f t="shared" si="43"/>
        <v>0</v>
      </c>
      <c r="BH13" s="13">
        <f t="shared" si="43"/>
        <v>0</v>
      </c>
      <c r="BI13" s="13">
        <f t="shared" si="43"/>
        <v>0</v>
      </c>
      <c r="BJ13" s="13">
        <f t="shared" si="40"/>
        <v>0</v>
      </c>
      <c r="BK13" s="86">
        <v>0</v>
      </c>
      <c r="BL13" s="13">
        <f t="shared" si="42"/>
        <v>0</v>
      </c>
      <c r="BM13" s="14">
        <v>0</v>
      </c>
    </row>
    <row r="14" spans="1:65" ht="25.5" x14ac:dyDescent="0.2">
      <c r="A14" s="18" t="s">
        <v>18</v>
      </c>
      <c r="B14" s="19" t="s">
        <v>19</v>
      </c>
      <c r="C14" s="33">
        <v>3381041</v>
      </c>
      <c r="D14" s="13">
        <v>3381041</v>
      </c>
      <c r="E14" s="13">
        <v>3484674.94</v>
      </c>
      <c r="F14" s="73">
        <f t="shared" si="9"/>
        <v>103633.93999999994</v>
      </c>
      <c r="G14" s="75">
        <f t="shared" si="10"/>
        <v>103.06514886983034</v>
      </c>
      <c r="H14" s="13">
        <f t="shared" si="0"/>
        <v>103633.93999999994</v>
      </c>
      <c r="I14" s="40">
        <f t="shared" si="11"/>
        <v>103.06514886983034</v>
      </c>
      <c r="J14" s="84">
        <v>86000</v>
      </c>
      <c r="K14" s="13">
        <v>86000</v>
      </c>
      <c r="L14" s="13">
        <v>117312.06</v>
      </c>
      <c r="M14" s="73">
        <f t="shared" si="12"/>
        <v>31312.059999999998</v>
      </c>
      <c r="N14" s="75">
        <f t="shared" si="13"/>
        <v>136.40937209302325</v>
      </c>
      <c r="O14" s="73">
        <f t="shared" si="14"/>
        <v>31312.059999999998</v>
      </c>
      <c r="P14" s="88">
        <f t="shared" si="15"/>
        <v>136.40937209302325</v>
      </c>
      <c r="Q14" s="93">
        <v>2191242</v>
      </c>
      <c r="R14" s="13">
        <v>2191242</v>
      </c>
      <c r="S14" s="13">
        <v>2240113.04</v>
      </c>
      <c r="T14" s="13">
        <f t="shared" si="16"/>
        <v>48871.040000000037</v>
      </c>
      <c r="U14" s="86">
        <f t="shared" si="17"/>
        <v>102.23028948879221</v>
      </c>
      <c r="V14" s="13">
        <f t="shared" si="18"/>
        <v>48871.040000000037</v>
      </c>
      <c r="W14" s="40">
        <f t="shared" si="19"/>
        <v>102.23028948879221</v>
      </c>
      <c r="X14" s="84">
        <v>1649831</v>
      </c>
      <c r="Y14" s="13">
        <v>1649831</v>
      </c>
      <c r="Z14" s="13">
        <v>1780551.39</v>
      </c>
      <c r="AA14" s="73">
        <f t="shared" si="20"/>
        <v>130720.3899999999</v>
      </c>
      <c r="AB14" s="75">
        <f t="shared" si="21"/>
        <v>107.92325941263074</v>
      </c>
      <c r="AC14" s="13">
        <f t="shared" si="22"/>
        <v>130720.3899999999</v>
      </c>
      <c r="AD14" s="40">
        <f t="shared" si="23"/>
        <v>107.92325941263074</v>
      </c>
      <c r="AE14" s="84">
        <v>641255</v>
      </c>
      <c r="AF14" s="13">
        <v>641255</v>
      </c>
      <c r="AG14" s="13">
        <v>746214.63</v>
      </c>
      <c r="AH14" s="13">
        <f t="shared" si="24"/>
        <v>104959.63</v>
      </c>
      <c r="AI14" s="86">
        <f t="shared" si="25"/>
        <v>116.3678458647496</v>
      </c>
      <c r="AJ14" s="13">
        <f t="shared" si="26"/>
        <v>104959.63</v>
      </c>
      <c r="AK14" s="40">
        <f t="shared" si="27"/>
        <v>116.3678458647496</v>
      </c>
      <c r="AL14" s="84">
        <v>1676106</v>
      </c>
      <c r="AM14" s="13">
        <v>1676106</v>
      </c>
      <c r="AN14" s="13">
        <v>1898822.51</v>
      </c>
      <c r="AO14" s="13">
        <f t="shared" si="28"/>
        <v>222716.51</v>
      </c>
      <c r="AP14" s="86">
        <f t="shared" si="29"/>
        <v>113.28773418864917</v>
      </c>
      <c r="AQ14" s="13">
        <f t="shared" si="30"/>
        <v>222716.51</v>
      </c>
      <c r="AR14" s="40">
        <f t="shared" si="31"/>
        <v>113.28773418864917</v>
      </c>
      <c r="AS14" s="84">
        <v>533974</v>
      </c>
      <c r="AT14" s="13">
        <v>533974</v>
      </c>
      <c r="AU14" s="13">
        <v>698604.3</v>
      </c>
      <c r="AV14" s="13">
        <f t="shared" si="32"/>
        <v>164630.30000000005</v>
      </c>
      <c r="AW14" s="86">
        <f t="shared" si="33"/>
        <v>130.83114533666432</v>
      </c>
      <c r="AX14" s="13">
        <f t="shared" si="34"/>
        <v>164630.30000000005</v>
      </c>
      <c r="AY14" s="40">
        <f t="shared" si="35"/>
        <v>130.83114533666432</v>
      </c>
      <c r="AZ14" s="84">
        <v>295486</v>
      </c>
      <c r="BA14" s="13">
        <v>295486</v>
      </c>
      <c r="BB14" s="13">
        <v>402495.75</v>
      </c>
      <c r="BC14" s="13">
        <f t="shared" si="36"/>
        <v>107009.75</v>
      </c>
      <c r="BD14" s="86">
        <f t="shared" si="37"/>
        <v>136.21482912896045</v>
      </c>
      <c r="BE14" s="13">
        <f t="shared" si="38"/>
        <v>107009.75</v>
      </c>
      <c r="BF14" s="40">
        <f t="shared" si="39"/>
        <v>136.21482912896045</v>
      </c>
      <c r="BG14" s="84">
        <f t="shared" si="43"/>
        <v>10454935</v>
      </c>
      <c r="BH14" s="13">
        <f t="shared" si="43"/>
        <v>10454935</v>
      </c>
      <c r="BI14" s="13">
        <f t="shared" si="43"/>
        <v>11368788.620000001</v>
      </c>
      <c r="BJ14" s="13">
        <f t="shared" si="40"/>
        <v>913853.62000000104</v>
      </c>
      <c r="BK14" s="86">
        <f t="shared" si="41"/>
        <v>108.74088284623483</v>
      </c>
      <c r="BL14" s="13">
        <f t="shared" si="42"/>
        <v>913853.62000000104</v>
      </c>
      <c r="BM14" s="14">
        <f t="shared" si="8"/>
        <v>108.74088284623483</v>
      </c>
    </row>
    <row r="15" spans="1:65" ht="25.5" x14ac:dyDescent="0.2">
      <c r="A15" s="20">
        <v>1010600</v>
      </c>
      <c r="B15" s="21" t="s">
        <v>55</v>
      </c>
      <c r="C15" s="33">
        <v>25589355</v>
      </c>
      <c r="D15" s="13">
        <v>25589355</v>
      </c>
      <c r="E15" s="13">
        <v>28393114.280000001</v>
      </c>
      <c r="F15" s="73">
        <f t="shared" si="9"/>
        <v>2803759.2800000012</v>
      </c>
      <c r="G15" s="75">
        <f t="shared" si="10"/>
        <v>110.95674072285135</v>
      </c>
      <c r="H15" s="13">
        <f t="shared" si="0"/>
        <v>2803759.2800000012</v>
      </c>
      <c r="I15" s="40">
        <f t="shared" si="11"/>
        <v>110.95674072285135</v>
      </c>
      <c r="J15" s="84">
        <v>527098</v>
      </c>
      <c r="K15" s="13">
        <v>527098</v>
      </c>
      <c r="L15" s="13">
        <v>699270.91</v>
      </c>
      <c r="M15" s="73">
        <f t="shared" si="12"/>
        <v>172172.91000000003</v>
      </c>
      <c r="N15" s="75">
        <f t="shared" si="13"/>
        <v>132.66430720662953</v>
      </c>
      <c r="O15" s="73">
        <f t="shared" si="14"/>
        <v>172172.91000000003</v>
      </c>
      <c r="P15" s="88">
        <f t="shared" si="15"/>
        <v>132.66430720662953</v>
      </c>
      <c r="Q15" s="93">
        <v>9714535</v>
      </c>
      <c r="R15" s="13">
        <v>9714535</v>
      </c>
      <c r="S15" s="13">
        <v>10076676.23</v>
      </c>
      <c r="T15" s="13">
        <f t="shared" si="16"/>
        <v>362141.23000000045</v>
      </c>
      <c r="U15" s="86">
        <f t="shared" si="17"/>
        <v>103.727828763806</v>
      </c>
      <c r="V15" s="13">
        <f t="shared" si="18"/>
        <v>362141.23000000045</v>
      </c>
      <c r="W15" s="40">
        <f>SUM(S15/R15*100)</f>
        <v>103.727828763806</v>
      </c>
      <c r="X15" s="84">
        <v>2302810</v>
      </c>
      <c r="Y15" s="13">
        <v>2302810</v>
      </c>
      <c r="Z15" s="13">
        <v>2385799.56</v>
      </c>
      <c r="AA15" s="73">
        <f t="shared" si="20"/>
        <v>82989.560000000056</v>
      </c>
      <c r="AB15" s="75">
        <f t="shared" si="21"/>
        <v>103.60383878826305</v>
      </c>
      <c r="AC15" s="13">
        <f t="shared" si="22"/>
        <v>82989.560000000056</v>
      </c>
      <c r="AD15" s="40">
        <f t="shared" si="23"/>
        <v>103.60383878826305</v>
      </c>
      <c r="AE15" s="84">
        <v>469220</v>
      </c>
      <c r="AF15" s="13">
        <v>469220</v>
      </c>
      <c r="AG15" s="13">
        <v>373505.61</v>
      </c>
      <c r="AH15" s="13">
        <f t="shared" si="24"/>
        <v>-95714.390000000014</v>
      </c>
      <c r="AI15" s="86">
        <f t="shared" si="25"/>
        <v>79.601383146498435</v>
      </c>
      <c r="AJ15" s="13">
        <f t="shared" si="26"/>
        <v>-95714.390000000014</v>
      </c>
      <c r="AK15" s="40">
        <f t="shared" si="27"/>
        <v>79.601383146498435</v>
      </c>
      <c r="AL15" s="84">
        <v>1477502</v>
      </c>
      <c r="AM15" s="13">
        <v>1477502</v>
      </c>
      <c r="AN15" s="13">
        <v>1804881.95</v>
      </c>
      <c r="AO15" s="13">
        <f t="shared" si="28"/>
        <v>327379.94999999995</v>
      </c>
      <c r="AP15" s="86">
        <f t="shared" si="29"/>
        <v>122.15766543801632</v>
      </c>
      <c r="AQ15" s="13">
        <f t="shared" si="30"/>
        <v>327379.94999999995</v>
      </c>
      <c r="AR15" s="40">
        <f t="shared" si="31"/>
        <v>122.15766543801632</v>
      </c>
      <c r="AS15" s="84">
        <v>234376</v>
      </c>
      <c r="AT15" s="13">
        <v>234376</v>
      </c>
      <c r="AU15" s="13">
        <v>226638.95</v>
      </c>
      <c r="AV15" s="13">
        <f t="shared" si="32"/>
        <v>-7737.0499999999884</v>
      </c>
      <c r="AW15" s="86">
        <f t="shared" si="33"/>
        <v>96.698872751476259</v>
      </c>
      <c r="AX15" s="13">
        <f t="shared" si="34"/>
        <v>-7737.0499999999884</v>
      </c>
      <c r="AY15" s="40">
        <f t="shared" si="35"/>
        <v>96.698872751476259</v>
      </c>
      <c r="AZ15" s="84">
        <v>27626</v>
      </c>
      <c r="BA15" s="13">
        <v>27626</v>
      </c>
      <c r="BB15" s="13">
        <v>40877</v>
      </c>
      <c r="BC15" s="13">
        <f t="shared" si="36"/>
        <v>13251</v>
      </c>
      <c r="BD15" s="86">
        <f t="shared" si="37"/>
        <v>147.96568450010858</v>
      </c>
      <c r="BE15" s="13">
        <f t="shared" si="38"/>
        <v>13251</v>
      </c>
      <c r="BF15" s="40">
        <f t="shared" si="39"/>
        <v>147.96568450010858</v>
      </c>
      <c r="BG15" s="84">
        <f t="shared" si="43"/>
        <v>40342522</v>
      </c>
      <c r="BH15" s="13">
        <f t="shared" si="43"/>
        <v>40342522</v>
      </c>
      <c r="BI15" s="13">
        <f t="shared" si="43"/>
        <v>44000764.49000001</v>
      </c>
      <c r="BJ15" s="13">
        <f t="shared" si="40"/>
        <v>3658242.4900000095</v>
      </c>
      <c r="BK15" s="86">
        <f t="shared" si="41"/>
        <v>109.06795685703538</v>
      </c>
      <c r="BL15" s="13">
        <f t="shared" si="42"/>
        <v>3658242.4900000095</v>
      </c>
      <c r="BM15" s="14">
        <f t="shared" si="8"/>
        <v>109.06795685703538</v>
      </c>
    </row>
    <row r="16" spans="1:65" ht="25.5" x14ac:dyDescent="0.2">
      <c r="A16" s="20">
        <v>1010601</v>
      </c>
      <c r="B16" s="19" t="s">
        <v>20</v>
      </c>
      <c r="C16" s="33">
        <v>46095646</v>
      </c>
      <c r="D16" s="13">
        <v>40767162</v>
      </c>
      <c r="E16" s="13">
        <v>43936068.090000004</v>
      </c>
      <c r="F16" s="73">
        <f t="shared" si="9"/>
        <v>-2159577.9099999964</v>
      </c>
      <c r="G16" s="75">
        <f t="shared" si="10"/>
        <v>95.31500673621106</v>
      </c>
      <c r="H16" s="13">
        <f t="shared" si="0"/>
        <v>3168906.0900000036</v>
      </c>
      <c r="I16" s="40">
        <f t="shared" si="11"/>
        <v>107.77318296034441</v>
      </c>
      <c r="J16" s="84">
        <v>702667</v>
      </c>
      <c r="K16" s="13">
        <v>665674</v>
      </c>
      <c r="L16" s="13">
        <v>719799.55</v>
      </c>
      <c r="M16" s="73">
        <f t="shared" si="12"/>
        <v>17132.550000000047</v>
      </c>
      <c r="N16" s="75">
        <f t="shared" si="13"/>
        <v>102.4382175340524</v>
      </c>
      <c r="O16" s="73">
        <f t="shared" si="14"/>
        <v>54125.550000000047</v>
      </c>
      <c r="P16" s="88">
        <f t="shared" si="15"/>
        <v>108.13093946886916</v>
      </c>
      <c r="Q16" s="93">
        <v>18930702</v>
      </c>
      <c r="R16" s="13">
        <v>16942238</v>
      </c>
      <c r="S16" s="13">
        <v>17889306.379999999</v>
      </c>
      <c r="T16" s="13">
        <f t="shared" si="16"/>
        <v>-1041395.620000001</v>
      </c>
      <c r="U16" s="86">
        <f t="shared" si="17"/>
        <v>94.498906485348499</v>
      </c>
      <c r="V16" s="13">
        <f t="shared" si="18"/>
        <v>947068.37999999896</v>
      </c>
      <c r="W16" s="40">
        <f>SUM(S16/R16*100)</f>
        <v>105.5899839206603</v>
      </c>
      <c r="X16" s="84">
        <v>14263917</v>
      </c>
      <c r="Y16" s="13">
        <v>10779437</v>
      </c>
      <c r="Z16" s="13">
        <v>12553636.460000001</v>
      </c>
      <c r="AA16" s="73">
        <f t="shared" si="20"/>
        <v>-1710280.5399999991</v>
      </c>
      <c r="AB16" s="75">
        <f t="shared" si="21"/>
        <v>88.0097413634698</v>
      </c>
      <c r="AC16" s="13">
        <f t="shared" si="22"/>
        <v>1774199.4600000009</v>
      </c>
      <c r="AD16" s="40">
        <f t="shared" si="23"/>
        <v>116.45911061959914</v>
      </c>
      <c r="AE16" s="84">
        <v>4755840</v>
      </c>
      <c r="AF16" s="13">
        <v>4312523</v>
      </c>
      <c r="AG16" s="13">
        <v>4716437.8899999997</v>
      </c>
      <c r="AH16" s="13">
        <f t="shared" si="24"/>
        <v>-39402.110000000335</v>
      </c>
      <c r="AI16" s="86">
        <f t="shared" si="25"/>
        <v>99.171500513053417</v>
      </c>
      <c r="AJ16" s="13">
        <f t="shared" si="26"/>
        <v>403914.88999999966</v>
      </c>
      <c r="AK16" s="40">
        <f t="shared" si="27"/>
        <v>109.36609242431865</v>
      </c>
      <c r="AL16" s="84">
        <v>15411201</v>
      </c>
      <c r="AM16" s="13">
        <v>15161734</v>
      </c>
      <c r="AN16" s="13">
        <v>16056127.49</v>
      </c>
      <c r="AO16" s="13">
        <f t="shared" si="28"/>
        <v>644926.49000000022</v>
      </c>
      <c r="AP16" s="86">
        <f t="shared" si="29"/>
        <v>104.18479059484073</v>
      </c>
      <c r="AQ16" s="13">
        <f t="shared" si="30"/>
        <v>894393.49000000022</v>
      </c>
      <c r="AR16" s="40">
        <f t="shared" si="31"/>
        <v>105.89901847638272</v>
      </c>
      <c r="AS16" s="84">
        <v>6481062</v>
      </c>
      <c r="AT16" s="13">
        <v>5697880</v>
      </c>
      <c r="AU16" s="13">
        <v>6783857.5599999996</v>
      </c>
      <c r="AV16" s="13">
        <f t="shared" si="32"/>
        <v>302795.55999999959</v>
      </c>
      <c r="AW16" s="86">
        <f t="shared" si="33"/>
        <v>104.67200529789716</v>
      </c>
      <c r="AX16" s="13">
        <f t="shared" si="34"/>
        <v>1085977.5599999996</v>
      </c>
      <c r="AY16" s="40">
        <f t="shared" si="35"/>
        <v>119.05932662674539</v>
      </c>
      <c r="AZ16" s="84">
        <v>5534086</v>
      </c>
      <c r="BA16" s="13">
        <v>3763374</v>
      </c>
      <c r="BB16" s="13">
        <v>4457244.9800000004</v>
      </c>
      <c r="BC16" s="13">
        <f t="shared" si="36"/>
        <v>-1076841.0199999996</v>
      </c>
      <c r="BD16" s="86">
        <f t="shared" si="37"/>
        <v>80.541664513345125</v>
      </c>
      <c r="BE16" s="13">
        <f t="shared" si="38"/>
        <v>693870.98000000045</v>
      </c>
      <c r="BF16" s="40">
        <f t="shared" si="39"/>
        <v>118.43747073769444</v>
      </c>
      <c r="BG16" s="84">
        <f t="shared" si="43"/>
        <v>112175121</v>
      </c>
      <c r="BH16" s="13">
        <f t="shared" si="43"/>
        <v>98090022</v>
      </c>
      <c r="BI16" s="13">
        <f t="shared" si="43"/>
        <v>107112478.39999999</v>
      </c>
      <c r="BJ16" s="13">
        <f t="shared" si="40"/>
        <v>-5062642.6000000089</v>
      </c>
      <c r="BK16" s="86">
        <f t="shared" si="41"/>
        <v>95.48684008105505</v>
      </c>
      <c r="BL16" s="13">
        <f t="shared" si="42"/>
        <v>9022456.3999999911</v>
      </c>
      <c r="BM16" s="14">
        <f t="shared" si="8"/>
        <v>109.19813882802471</v>
      </c>
    </row>
    <row r="17" spans="1:65" x14ac:dyDescent="0.2">
      <c r="A17" s="20">
        <v>1010700</v>
      </c>
      <c r="B17" s="16" t="s">
        <v>21</v>
      </c>
      <c r="C17" s="33">
        <v>306319430</v>
      </c>
      <c r="D17" s="13">
        <v>205237715</v>
      </c>
      <c r="E17" s="13">
        <v>206271699.86000001</v>
      </c>
      <c r="F17" s="73">
        <f t="shared" si="9"/>
        <v>-100047730.13999999</v>
      </c>
      <c r="G17" s="75">
        <f t="shared" si="10"/>
        <v>67.338758060499131</v>
      </c>
      <c r="H17" s="13">
        <f t="shared" si="0"/>
        <v>1033984.8600000143</v>
      </c>
      <c r="I17" s="40">
        <f t="shared" si="11"/>
        <v>100.50379866098199</v>
      </c>
      <c r="J17" s="84">
        <v>33955242</v>
      </c>
      <c r="K17" s="13">
        <v>21125453</v>
      </c>
      <c r="L17" s="13">
        <v>18186343.579999998</v>
      </c>
      <c r="M17" s="73">
        <f t="shared" si="12"/>
        <v>-15768898.420000002</v>
      </c>
      <c r="N17" s="75">
        <f t="shared" si="13"/>
        <v>53.559752511850746</v>
      </c>
      <c r="O17" s="73">
        <f t="shared" si="14"/>
        <v>-2939109.4200000018</v>
      </c>
      <c r="P17" s="88">
        <f t="shared" si="15"/>
        <v>86.087354339809892</v>
      </c>
      <c r="Q17" s="93">
        <v>102208341</v>
      </c>
      <c r="R17" s="13">
        <v>98811644</v>
      </c>
      <c r="S17" s="13">
        <v>99224290.109999999</v>
      </c>
      <c r="T17" s="13">
        <f t="shared" si="16"/>
        <v>-2984050.8900000006</v>
      </c>
      <c r="U17" s="86">
        <f t="shared" si="17"/>
        <v>97.080423318875702</v>
      </c>
      <c r="V17" s="13">
        <f t="shared" si="18"/>
        <v>412646.1099999994</v>
      </c>
      <c r="W17" s="40">
        <f t="shared" si="19"/>
        <v>100.41760878910182</v>
      </c>
      <c r="X17" s="84">
        <v>110544456</v>
      </c>
      <c r="Y17" s="13">
        <v>78635266</v>
      </c>
      <c r="Z17" s="13">
        <v>86634254.459999993</v>
      </c>
      <c r="AA17" s="73">
        <f t="shared" si="20"/>
        <v>-23910201.540000007</v>
      </c>
      <c r="AB17" s="75">
        <f t="shared" si="21"/>
        <v>78.370510466847833</v>
      </c>
      <c r="AC17" s="13">
        <f t="shared" si="22"/>
        <v>7998988.4599999934</v>
      </c>
      <c r="AD17" s="40">
        <f t="shared" si="23"/>
        <v>110.17226604154935</v>
      </c>
      <c r="AE17" s="84">
        <v>39399239</v>
      </c>
      <c r="AF17" s="13">
        <v>38302966</v>
      </c>
      <c r="AG17" s="13">
        <v>38132429.210000001</v>
      </c>
      <c r="AH17" s="13">
        <f t="shared" si="24"/>
        <v>-1266809.7899999991</v>
      </c>
      <c r="AI17" s="86">
        <f t="shared" si="25"/>
        <v>96.784684622969493</v>
      </c>
      <c r="AJ17" s="13">
        <f t="shared" si="26"/>
        <v>-170536.78999999911</v>
      </c>
      <c r="AK17" s="40">
        <f t="shared" si="27"/>
        <v>99.554768709034178</v>
      </c>
      <c r="AL17" s="84">
        <v>45597788</v>
      </c>
      <c r="AM17" s="13">
        <v>45597788</v>
      </c>
      <c r="AN17" s="13">
        <v>49681593.380000003</v>
      </c>
      <c r="AO17" s="13">
        <f t="shared" si="28"/>
        <v>4083805.3800000027</v>
      </c>
      <c r="AP17" s="86">
        <f t="shared" si="29"/>
        <v>108.95614800437249</v>
      </c>
      <c r="AQ17" s="13">
        <f t="shared" si="30"/>
        <v>4083805.3800000027</v>
      </c>
      <c r="AR17" s="40">
        <f t="shared" si="31"/>
        <v>108.95614800437249</v>
      </c>
      <c r="AS17" s="84">
        <v>36268570</v>
      </c>
      <c r="AT17" s="13">
        <v>33610395</v>
      </c>
      <c r="AU17" s="13">
        <v>33092711.350000001</v>
      </c>
      <c r="AV17" s="13">
        <f t="shared" si="32"/>
        <v>-3175858.6499999985</v>
      </c>
      <c r="AW17" s="86">
        <f t="shared" si="33"/>
        <v>91.243496366137407</v>
      </c>
      <c r="AX17" s="13">
        <f t="shared" si="34"/>
        <v>-517683.64999999851</v>
      </c>
      <c r="AY17" s="40">
        <f t="shared" si="35"/>
        <v>98.459751365611751</v>
      </c>
      <c r="AZ17" s="84">
        <v>16522964</v>
      </c>
      <c r="BA17" s="13">
        <v>15187775</v>
      </c>
      <c r="BB17" s="13">
        <v>17055091.600000001</v>
      </c>
      <c r="BC17" s="13">
        <f t="shared" si="36"/>
        <v>532127.60000000149</v>
      </c>
      <c r="BD17" s="86">
        <f t="shared" si="37"/>
        <v>103.22053355560176</v>
      </c>
      <c r="BE17" s="13">
        <f t="shared" si="38"/>
        <v>1867316.6000000015</v>
      </c>
      <c r="BF17" s="40">
        <f t="shared" si="39"/>
        <v>112.29486610118995</v>
      </c>
      <c r="BG17" s="84">
        <f t="shared" si="43"/>
        <v>690816030</v>
      </c>
      <c r="BH17" s="13">
        <f t="shared" si="43"/>
        <v>536509002</v>
      </c>
      <c r="BI17" s="13">
        <f t="shared" si="43"/>
        <v>548278413.54999995</v>
      </c>
      <c r="BJ17" s="13">
        <f t="shared" si="40"/>
        <v>-142537616.45000005</v>
      </c>
      <c r="BK17" s="86">
        <f t="shared" si="41"/>
        <v>79.366776354335599</v>
      </c>
      <c r="BL17" s="13">
        <f t="shared" si="42"/>
        <v>11769411.549999952</v>
      </c>
      <c r="BM17" s="14">
        <f t="shared" si="8"/>
        <v>102.19370252989715</v>
      </c>
    </row>
    <row r="18" spans="1:65" x14ac:dyDescent="0.2">
      <c r="A18" s="22"/>
      <c r="B18" s="23"/>
      <c r="C18" s="33"/>
      <c r="D18" s="13"/>
      <c r="E18" s="13"/>
      <c r="F18" s="73"/>
      <c r="G18" s="75"/>
      <c r="H18" s="13"/>
      <c r="I18" s="40"/>
      <c r="J18" s="84"/>
      <c r="K18" s="13"/>
      <c r="L18" s="13"/>
      <c r="M18" s="73"/>
      <c r="N18" s="75"/>
      <c r="O18" s="73"/>
      <c r="P18" s="88"/>
      <c r="Q18" s="93"/>
      <c r="R18" s="13"/>
      <c r="S18" s="13"/>
      <c r="T18" s="13"/>
      <c r="U18" s="86"/>
      <c r="V18" s="13"/>
      <c r="W18" s="40"/>
      <c r="X18" s="84"/>
      <c r="Y18" s="13"/>
      <c r="Z18" s="13"/>
      <c r="AA18" s="73"/>
      <c r="AB18" s="75"/>
      <c r="AC18" s="13"/>
      <c r="AD18" s="40"/>
      <c r="AE18" s="84"/>
      <c r="AF18" s="13"/>
      <c r="AG18" s="13"/>
      <c r="AH18" s="13"/>
      <c r="AI18" s="86"/>
      <c r="AJ18" s="13"/>
      <c r="AK18" s="40"/>
      <c r="AL18" s="84"/>
      <c r="AM18" s="13"/>
      <c r="AN18" s="13"/>
      <c r="AO18" s="13"/>
      <c r="AP18" s="86"/>
      <c r="AQ18" s="13"/>
      <c r="AR18" s="40"/>
      <c r="AS18" s="84"/>
      <c r="AT18" s="13"/>
      <c r="AU18" s="13"/>
      <c r="AV18" s="13"/>
      <c r="AW18" s="86"/>
      <c r="AX18" s="13"/>
      <c r="AY18" s="40"/>
      <c r="AZ18" s="84"/>
      <c r="BA18" s="13"/>
      <c r="BB18" s="13"/>
      <c r="BC18" s="13"/>
      <c r="BD18" s="86"/>
      <c r="BE18" s="13"/>
      <c r="BF18" s="40"/>
      <c r="BG18" s="84"/>
      <c r="BH18" s="13"/>
      <c r="BI18" s="13"/>
      <c r="BJ18" s="13"/>
      <c r="BK18" s="86"/>
      <c r="BL18" s="13"/>
      <c r="BM18" s="14"/>
    </row>
    <row r="19" spans="1:65" x14ac:dyDescent="0.2">
      <c r="A19" s="11">
        <v>1020000</v>
      </c>
      <c r="B19" s="17" t="s">
        <v>22</v>
      </c>
      <c r="C19" s="33">
        <f>C20</f>
        <v>26546853</v>
      </c>
      <c r="D19" s="13">
        <f>D20</f>
        <v>26546853</v>
      </c>
      <c r="E19" s="13">
        <f>E20</f>
        <v>28242095.920000002</v>
      </c>
      <c r="F19" s="73">
        <f t="shared" si="9"/>
        <v>1695242.9200000018</v>
      </c>
      <c r="G19" s="75">
        <f t="shared" si="10"/>
        <v>106.38585266585083</v>
      </c>
      <c r="H19" s="13">
        <f t="shared" si="0"/>
        <v>1695242.9200000018</v>
      </c>
      <c r="I19" s="40">
        <f t="shared" si="11"/>
        <v>106.38585266585083</v>
      </c>
      <c r="J19" s="84">
        <v>0</v>
      </c>
      <c r="K19" s="13">
        <v>0</v>
      </c>
      <c r="L19" s="13">
        <f>L20</f>
        <v>0</v>
      </c>
      <c r="M19" s="73">
        <f t="shared" si="12"/>
        <v>0</v>
      </c>
      <c r="N19" s="75">
        <v>0</v>
      </c>
      <c r="O19" s="73">
        <f t="shared" si="14"/>
        <v>0</v>
      </c>
      <c r="P19" s="88">
        <v>0</v>
      </c>
      <c r="Q19" s="93">
        <f>Q20</f>
        <v>10558449</v>
      </c>
      <c r="R19" s="13">
        <f>R20</f>
        <v>7826022</v>
      </c>
      <c r="S19" s="13">
        <f>S20</f>
        <v>7678390.0800000001</v>
      </c>
      <c r="T19" s="13">
        <f t="shared" si="16"/>
        <v>-2880058.92</v>
      </c>
      <c r="U19" s="86">
        <f t="shared" si="17"/>
        <v>72.722708420526544</v>
      </c>
      <c r="V19" s="13">
        <f t="shared" si="18"/>
        <v>-147631.91999999993</v>
      </c>
      <c r="W19" s="40">
        <f t="shared" si="19"/>
        <v>98.113576476018082</v>
      </c>
      <c r="X19" s="84">
        <f>X20</f>
        <v>333153</v>
      </c>
      <c r="Y19" s="13">
        <f>Y20</f>
        <v>333153</v>
      </c>
      <c r="Z19" s="13">
        <f>Z20</f>
        <v>544002.38</v>
      </c>
      <c r="AA19" s="73">
        <f t="shared" si="20"/>
        <v>210849.38</v>
      </c>
      <c r="AB19" s="75">
        <f t="shared" si="21"/>
        <v>163.28905337787742</v>
      </c>
      <c r="AC19" s="13">
        <f t="shared" si="22"/>
        <v>210849.38</v>
      </c>
      <c r="AD19" s="40">
        <f t="shared" si="23"/>
        <v>163.28905337787742</v>
      </c>
      <c r="AE19" s="84">
        <f>AE20</f>
        <v>4118638</v>
      </c>
      <c r="AF19" s="13">
        <f>AF20</f>
        <v>4118638</v>
      </c>
      <c r="AG19" s="13">
        <f>AG20</f>
        <v>5044797.28</v>
      </c>
      <c r="AH19" s="13">
        <f t="shared" si="24"/>
        <v>926159.28000000026</v>
      </c>
      <c r="AI19" s="86">
        <f t="shared" si="25"/>
        <v>122.48702799323465</v>
      </c>
      <c r="AJ19" s="13">
        <f t="shared" si="26"/>
        <v>926159.28000000026</v>
      </c>
      <c r="AK19" s="40">
        <f t="shared" si="27"/>
        <v>122.48702799323465</v>
      </c>
      <c r="AL19" s="84">
        <f>AL20</f>
        <v>7095</v>
      </c>
      <c r="AM19" s="13">
        <f>AM20</f>
        <v>7095</v>
      </c>
      <c r="AN19" s="13">
        <f>AN20</f>
        <v>10002.16</v>
      </c>
      <c r="AO19" s="13">
        <f t="shared" si="28"/>
        <v>2907.16</v>
      </c>
      <c r="AP19" s="86">
        <f t="shared" si="29"/>
        <v>140.97477096546865</v>
      </c>
      <c r="AQ19" s="13">
        <f t="shared" si="30"/>
        <v>2907.16</v>
      </c>
      <c r="AR19" s="40">
        <f t="shared" si="31"/>
        <v>140.97477096546865</v>
      </c>
      <c r="AS19" s="84">
        <v>0</v>
      </c>
      <c r="AT19" s="13">
        <v>0</v>
      </c>
      <c r="AU19" s="13">
        <v>0</v>
      </c>
      <c r="AV19" s="13">
        <f t="shared" si="32"/>
        <v>0</v>
      </c>
      <c r="AW19" s="86">
        <v>0</v>
      </c>
      <c r="AX19" s="13">
        <f t="shared" si="34"/>
        <v>0</v>
      </c>
      <c r="AY19" s="40">
        <v>0</v>
      </c>
      <c r="AZ19" s="84">
        <f>AZ20</f>
        <v>108700</v>
      </c>
      <c r="BA19" s="13">
        <f>BA20</f>
        <v>66181</v>
      </c>
      <c r="BB19" s="13">
        <f>BB20</f>
        <v>80666.3</v>
      </c>
      <c r="BC19" s="13">
        <f t="shared" si="36"/>
        <v>-28033.699999999997</v>
      </c>
      <c r="BD19" s="86">
        <f t="shared" si="37"/>
        <v>74.210027598896048</v>
      </c>
      <c r="BE19" s="13">
        <f t="shared" si="38"/>
        <v>14485.300000000003</v>
      </c>
      <c r="BF19" s="40">
        <f t="shared" si="39"/>
        <v>121.88739970686451</v>
      </c>
      <c r="BG19" s="84">
        <f t="shared" ref="BG19:BI20" si="44">C19+J19+Q19+X19+AE19+AL19+AS19+AZ19</f>
        <v>41672888</v>
      </c>
      <c r="BH19" s="13">
        <f t="shared" si="44"/>
        <v>38897942</v>
      </c>
      <c r="BI19" s="13">
        <f t="shared" si="44"/>
        <v>41599954.119999997</v>
      </c>
      <c r="BJ19" s="13">
        <f t="shared" si="40"/>
        <v>-72933.880000002682</v>
      </c>
      <c r="BK19" s="86">
        <f t="shared" si="41"/>
        <v>99.824984819866572</v>
      </c>
      <c r="BL19" s="13">
        <f t="shared" si="42"/>
        <v>2702012.1199999973</v>
      </c>
      <c r="BM19" s="14">
        <f t="shared" si="8"/>
        <v>106.94641408021019</v>
      </c>
    </row>
    <row r="20" spans="1:65" x14ac:dyDescent="0.2">
      <c r="A20" s="22">
        <v>1020200</v>
      </c>
      <c r="B20" s="23" t="s">
        <v>56</v>
      </c>
      <c r="C20" s="34">
        <v>26546853</v>
      </c>
      <c r="D20" s="25">
        <v>26546853</v>
      </c>
      <c r="E20" s="25">
        <v>28242095.920000002</v>
      </c>
      <c r="F20" s="74">
        <f t="shared" si="9"/>
        <v>1695242.9200000018</v>
      </c>
      <c r="G20" s="76">
        <f t="shared" si="10"/>
        <v>106.38585266585083</v>
      </c>
      <c r="H20" s="25">
        <f t="shared" si="0"/>
        <v>1695242.9200000018</v>
      </c>
      <c r="I20" s="71">
        <f t="shared" si="11"/>
        <v>106.38585266585083</v>
      </c>
      <c r="J20" s="85">
        <v>0</v>
      </c>
      <c r="K20" s="25">
        <v>0</v>
      </c>
      <c r="L20" s="25">
        <v>0</v>
      </c>
      <c r="M20" s="74">
        <f t="shared" si="12"/>
        <v>0</v>
      </c>
      <c r="N20" s="76">
        <v>0</v>
      </c>
      <c r="O20" s="74">
        <f t="shared" si="14"/>
        <v>0</v>
      </c>
      <c r="P20" s="89">
        <v>0</v>
      </c>
      <c r="Q20" s="94">
        <v>10558449</v>
      </c>
      <c r="R20" s="25">
        <v>7826022</v>
      </c>
      <c r="S20" s="25">
        <v>7678390.0800000001</v>
      </c>
      <c r="T20" s="25">
        <f t="shared" si="16"/>
        <v>-2880058.92</v>
      </c>
      <c r="U20" s="97">
        <f t="shared" si="17"/>
        <v>72.722708420526544</v>
      </c>
      <c r="V20" s="25">
        <f t="shared" si="18"/>
        <v>-147631.91999999993</v>
      </c>
      <c r="W20" s="71">
        <f t="shared" si="19"/>
        <v>98.113576476018082</v>
      </c>
      <c r="X20" s="85">
        <v>333153</v>
      </c>
      <c r="Y20" s="25">
        <v>333153</v>
      </c>
      <c r="Z20" s="25">
        <v>544002.38</v>
      </c>
      <c r="AA20" s="74">
        <f t="shared" si="20"/>
        <v>210849.38</v>
      </c>
      <c r="AB20" s="76">
        <f t="shared" si="21"/>
        <v>163.28905337787742</v>
      </c>
      <c r="AC20" s="25">
        <f t="shared" si="22"/>
        <v>210849.38</v>
      </c>
      <c r="AD20" s="71">
        <f t="shared" si="23"/>
        <v>163.28905337787742</v>
      </c>
      <c r="AE20" s="85">
        <v>4118638</v>
      </c>
      <c r="AF20" s="25">
        <v>4118638</v>
      </c>
      <c r="AG20" s="25">
        <v>5044797.28</v>
      </c>
      <c r="AH20" s="25">
        <f t="shared" si="24"/>
        <v>926159.28000000026</v>
      </c>
      <c r="AI20" s="97">
        <f t="shared" si="25"/>
        <v>122.48702799323465</v>
      </c>
      <c r="AJ20" s="25">
        <f t="shared" si="26"/>
        <v>926159.28000000026</v>
      </c>
      <c r="AK20" s="71">
        <f t="shared" si="27"/>
        <v>122.48702799323465</v>
      </c>
      <c r="AL20" s="85">
        <v>7095</v>
      </c>
      <c r="AM20" s="25">
        <v>7095</v>
      </c>
      <c r="AN20" s="25">
        <v>10002.16</v>
      </c>
      <c r="AO20" s="25">
        <f t="shared" si="28"/>
        <v>2907.16</v>
      </c>
      <c r="AP20" s="97">
        <f t="shared" si="29"/>
        <v>140.97477096546865</v>
      </c>
      <c r="AQ20" s="25">
        <f t="shared" si="30"/>
        <v>2907.16</v>
      </c>
      <c r="AR20" s="71">
        <f t="shared" si="31"/>
        <v>140.97477096546865</v>
      </c>
      <c r="AS20" s="85">
        <v>0</v>
      </c>
      <c r="AT20" s="25">
        <v>0</v>
      </c>
      <c r="AU20" s="25">
        <v>0</v>
      </c>
      <c r="AV20" s="25">
        <f t="shared" si="32"/>
        <v>0</v>
      </c>
      <c r="AW20" s="97">
        <v>0</v>
      </c>
      <c r="AX20" s="25">
        <f t="shared" si="34"/>
        <v>0</v>
      </c>
      <c r="AY20" s="71">
        <v>0</v>
      </c>
      <c r="AZ20" s="85">
        <v>108700</v>
      </c>
      <c r="BA20" s="25">
        <v>66181</v>
      </c>
      <c r="BB20" s="25">
        <v>80666.3</v>
      </c>
      <c r="BC20" s="25">
        <f t="shared" si="36"/>
        <v>-28033.699999999997</v>
      </c>
      <c r="BD20" s="97">
        <f t="shared" si="37"/>
        <v>74.210027598896048</v>
      </c>
      <c r="BE20" s="25">
        <f t="shared" si="38"/>
        <v>14485.300000000003</v>
      </c>
      <c r="BF20" s="71">
        <f t="shared" si="39"/>
        <v>121.88739970686451</v>
      </c>
      <c r="BG20" s="85">
        <f t="shared" si="44"/>
        <v>41672888</v>
      </c>
      <c r="BH20" s="25">
        <f t="shared" si="44"/>
        <v>38897942</v>
      </c>
      <c r="BI20" s="25">
        <f t="shared" si="44"/>
        <v>41599954.119999997</v>
      </c>
      <c r="BJ20" s="25">
        <f t="shared" si="40"/>
        <v>-72933.880000002682</v>
      </c>
      <c r="BK20" s="97">
        <f t="shared" si="41"/>
        <v>99.824984819866572</v>
      </c>
      <c r="BL20" s="25">
        <f t="shared" si="42"/>
        <v>2702012.1199999973</v>
      </c>
      <c r="BM20" s="70">
        <f t="shared" si="8"/>
        <v>106.94641408021019</v>
      </c>
    </row>
    <row r="21" spans="1:65" x14ac:dyDescent="0.2">
      <c r="A21" s="22"/>
      <c r="B21" s="23"/>
      <c r="C21" s="33"/>
      <c r="D21" s="13"/>
      <c r="E21" s="13"/>
      <c r="F21" s="73"/>
      <c r="G21" s="75"/>
      <c r="H21" s="13"/>
      <c r="I21" s="40"/>
      <c r="J21" s="84"/>
      <c r="K21" s="13"/>
      <c r="L21" s="13"/>
      <c r="M21" s="73"/>
      <c r="N21" s="75"/>
      <c r="O21" s="73"/>
      <c r="P21" s="88"/>
      <c r="Q21" s="93"/>
      <c r="R21" s="13"/>
      <c r="S21" s="13"/>
      <c r="T21" s="13"/>
      <c r="U21" s="86"/>
      <c r="V21" s="13"/>
      <c r="W21" s="40"/>
      <c r="X21" s="84"/>
      <c r="Y21" s="13"/>
      <c r="Z21" s="13"/>
      <c r="AA21" s="73"/>
      <c r="AB21" s="75"/>
      <c r="AC21" s="13"/>
      <c r="AD21" s="40"/>
      <c r="AE21" s="84"/>
      <c r="AF21" s="13"/>
      <c r="AG21" s="13"/>
      <c r="AH21" s="13"/>
      <c r="AI21" s="86"/>
      <c r="AJ21" s="13"/>
      <c r="AK21" s="40"/>
      <c r="AL21" s="84"/>
      <c r="AM21" s="13"/>
      <c r="AN21" s="13"/>
      <c r="AO21" s="13"/>
      <c r="AP21" s="86"/>
      <c r="AQ21" s="13"/>
      <c r="AR21" s="40"/>
      <c r="AS21" s="84"/>
      <c r="AT21" s="13"/>
      <c r="AU21" s="13"/>
      <c r="AV21" s="13"/>
      <c r="AW21" s="86"/>
      <c r="AX21" s="13"/>
      <c r="AY21" s="40"/>
      <c r="AZ21" s="84"/>
      <c r="BA21" s="13"/>
      <c r="BB21" s="13"/>
      <c r="BC21" s="13"/>
      <c r="BD21" s="86"/>
      <c r="BE21" s="13"/>
      <c r="BF21" s="40"/>
      <c r="BG21" s="84"/>
      <c r="BH21" s="13"/>
      <c r="BI21" s="13"/>
      <c r="BJ21" s="13"/>
      <c r="BK21" s="86"/>
      <c r="BL21" s="13"/>
      <c r="BM21" s="14"/>
    </row>
    <row r="22" spans="1:65" x14ac:dyDescent="0.2">
      <c r="A22" s="15">
        <v>1040000</v>
      </c>
      <c r="B22" s="16" t="s">
        <v>23</v>
      </c>
      <c r="C22" s="33">
        <v>3946794</v>
      </c>
      <c r="D22" s="13">
        <v>3946794</v>
      </c>
      <c r="E22" s="13">
        <v>4383661.93</v>
      </c>
      <c r="F22" s="73">
        <f t="shared" si="9"/>
        <v>436867.9299999997</v>
      </c>
      <c r="G22" s="75">
        <f t="shared" si="10"/>
        <v>111.06893164426619</v>
      </c>
      <c r="H22" s="13">
        <f t="shared" si="0"/>
        <v>436867.9299999997</v>
      </c>
      <c r="I22" s="40">
        <f t="shared" si="11"/>
        <v>111.06893164426619</v>
      </c>
      <c r="J22" s="84">
        <v>240156</v>
      </c>
      <c r="K22" s="13">
        <v>240156</v>
      </c>
      <c r="L22" s="13">
        <v>325584.05</v>
      </c>
      <c r="M22" s="73">
        <f t="shared" si="12"/>
        <v>85428.049999999988</v>
      </c>
      <c r="N22" s="75">
        <f t="shared" si="13"/>
        <v>135.57189909891903</v>
      </c>
      <c r="O22" s="73">
        <f t="shared" si="14"/>
        <v>85428.049999999988</v>
      </c>
      <c r="P22" s="88">
        <f t="shared" si="15"/>
        <v>135.57189909891903</v>
      </c>
      <c r="Q22" s="93">
        <v>2880117</v>
      </c>
      <c r="R22" s="13">
        <v>2880117</v>
      </c>
      <c r="S22" s="13">
        <v>3149508.8</v>
      </c>
      <c r="T22" s="13">
        <f t="shared" si="16"/>
        <v>269391.79999999981</v>
      </c>
      <c r="U22" s="86">
        <f t="shared" si="17"/>
        <v>109.35350195842737</v>
      </c>
      <c r="V22" s="13">
        <f t="shared" si="18"/>
        <v>269391.79999999981</v>
      </c>
      <c r="W22" s="40">
        <f t="shared" si="19"/>
        <v>109.35350195842737</v>
      </c>
      <c r="X22" s="84">
        <v>1877179</v>
      </c>
      <c r="Y22" s="13">
        <v>1877179</v>
      </c>
      <c r="Z22" s="13">
        <v>1840827.89</v>
      </c>
      <c r="AA22" s="73">
        <f t="shared" si="20"/>
        <v>-36351.110000000102</v>
      </c>
      <c r="AB22" s="75">
        <f t="shared" si="21"/>
        <v>98.063524575972778</v>
      </c>
      <c r="AC22" s="13">
        <f t="shared" si="22"/>
        <v>-36351.110000000102</v>
      </c>
      <c r="AD22" s="40">
        <f t="shared" si="23"/>
        <v>98.063524575972778</v>
      </c>
      <c r="AE22" s="84">
        <v>1442686</v>
      </c>
      <c r="AF22" s="13">
        <v>1442686</v>
      </c>
      <c r="AG22" s="13">
        <v>1523556.7</v>
      </c>
      <c r="AH22" s="13">
        <f t="shared" si="24"/>
        <v>80870.699999999953</v>
      </c>
      <c r="AI22" s="86">
        <f t="shared" si="25"/>
        <v>105.60556489769777</v>
      </c>
      <c r="AJ22" s="13">
        <f t="shared" si="26"/>
        <v>80870.699999999953</v>
      </c>
      <c r="AK22" s="40">
        <f t="shared" si="27"/>
        <v>105.60556489769777</v>
      </c>
      <c r="AL22" s="84">
        <v>1929318</v>
      </c>
      <c r="AM22" s="13">
        <v>1929318</v>
      </c>
      <c r="AN22" s="13">
        <v>2231766.66</v>
      </c>
      <c r="AO22" s="13">
        <f t="shared" si="28"/>
        <v>302448.66000000015</v>
      </c>
      <c r="AP22" s="86">
        <f t="shared" si="29"/>
        <v>115.67645458135985</v>
      </c>
      <c r="AQ22" s="13">
        <f t="shared" si="30"/>
        <v>302448.66000000015</v>
      </c>
      <c r="AR22" s="40">
        <f t="shared" si="31"/>
        <v>115.67645458135985</v>
      </c>
      <c r="AS22" s="84">
        <v>1163202</v>
      </c>
      <c r="AT22" s="13">
        <v>1163202</v>
      </c>
      <c r="AU22" s="13">
        <v>1123974.92</v>
      </c>
      <c r="AV22" s="13">
        <f t="shared" si="32"/>
        <v>-39227.080000000075</v>
      </c>
      <c r="AW22" s="86">
        <f t="shared" si="33"/>
        <v>96.627663982696035</v>
      </c>
      <c r="AX22" s="13">
        <f t="shared" si="34"/>
        <v>-39227.080000000075</v>
      </c>
      <c r="AY22" s="40">
        <f t="shared" si="35"/>
        <v>96.627663982696035</v>
      </c>
      <c r="AZ22" s="84">
        <v>645730</v>
      </c>
      <c r="BA22" s="13">
        <v>645730</v>
      </c>
      <c r="BB22" s="13">
        <v>659388.18999999994</v>
      </c>
      <c r="BC22" s="13">
        <f t="shared" si="36"/>
        <v>13658.189999999944</v>
      </c>
      <c r="BD22" s="86">
        <f t="shared" si="37"/>
        <v>102.11515494091957</v>
      </c>
      <c r="BE22" s="13">
        <f t="shared" si="38"/>
        <v>13658.189999999944</v>
      </c>
      <c r="BF22" s="40">
        <f t="shared" si="39"/>
        <v>102.11515494091957</v>
      </c>
      <c r="BG22" s="84">
        <f>C22+J22+Q22+X22+AE22+AL22+AS22+AZ22</f>
        <v>14125182</v>
      </c>
      <c r="BH22" s="13">
        <f>D22+K22+R22+Y22+AF22+AM22+AT22+BA22</f>
        <v>14125182</v>
      </c>
      <c r="BI22" s="13">
        <f>E22+L22+S22+Z22+AG22+AN22+AU22+BB22</f>
        <v>15238269.139999999</v>
      </c>
      <c r="BJ22" s="13">
        <f t="shared" si="40"/>
        <v>1113087.1399999987</v>
      </c>
      <c r="BK22" s="86">
        <f t="shared" si="41"/>
        <v>107.88016140252211</v>
      </c>
      <c r="BL22" s="13">
        <f t="shared" si="42"/>
        <v>1113087.1399999987</v>
      </c>
      <c r="BM22" s="14">
        <f t="shared" si="8"/>
        <v>107.88016140252211</v>
      </c>
    </row>
    <row r="23" spans="1:65" x14ac:dyDescent="0.2">
      <c r="A23" s="15"/>
      <c r="B23" s="16"/>
      <c r="C23" s="33"/>
      <c r="D23" s="13"/>
      <c r="E23" s="13"/>
      <c r="F23" s="73"/>
      <c r="G23" s="75"/>
      <c r="H23" s="13"/>
      <c r="I23" s="40"/>
      <c r="J23" s="84"/>
      <c r="K23" s="13"/>
      <c r="L23" s="13"/>
      <c r="M23" s="73"/>
      <c r="N23" s="75"/>
      <c r="O23" s="73"/>
      <c r="P23" s="88"/>
      <c r="Q23" s="93"/>
      <c r="R23" s="13"/>
      <c r="S23" s="13"/>
      <c r="T23" s="13"/>
      <c r="U23" s="86"/>
      <c r="V23" s="13"/>
      <c r="W23" s="40"/>
      <c r="X23" s="84"/>
      <c r="Y23" s="13"/>
      <c r="Z23" s="13"/>
      <c r="AA23" s="73"/>
      <c r="AB23" s="75"/>
      <c r="AC23" s="13"/>
      <c r="AD23" s="40"/>
      <c r="AE23" s="84"/>
      <c r="AF23" s="13"/>
      <c r="AG23" s="13"/>
      <c r="AH23" s="13"/>
      <c r="AI23" s="86"/>
      <c r="AJ23" s="13"/>
      <c r="AK23" s="40"/>
      <c r="AL23" s="84"/>
      <c r="AM23" s="13"/>
      <c r="AN23" s="13"/>
      <c r="AO23" s="13"/>
      <c r="AP23" s="86"/>
      <c r="AQ23" s="13"/>
      <c r="AR23" s="40"/>
      <c r="AS23" s="84"/>
      <c r="AT23" s="13"/>
      <c r="AU23" s="13"/>
      <c r="AV23" s="13"/>
      <c r="AW23" s="86"/>
      <c r="AX23" s="13"/>
      <c r="AY23" s="40"/>
      <c r="AZ23" s="84"/>
      <c r="BA23" s="13"/>
      <c r="BB23" s="13"/>
      <c r="BC23" s="13"/>
      <c r="BD23" s="86"/>
      <c r="BE23" s="13"/>
      <c r="BF23" s="40"/>
      <c r="BG23" s="84"/>
      <c r="BH23" s="13"/>
      <c r="BI23" s="13"/>
      <c r="BJ23" s="13"/>
      <c r="BK23" s="86"/>
      <c r="BL23" s="13"/>
      <c r="BM23" s="14"/>
    </row>
    <row r="24" spans="1:65" x14ac:dyDescent="0.2">
      <c r="A24" s="15">
        <v>1050000</v>
      </c>
      <c r="B24" s="16" t="s">
        <v>24</v>
      </c>
      <c r="C24" s="33">
        <v>11566738</v>
      </c>
      <c r="D24" s="13">
        <v>11566738</v>
      </c>
      <c r="E24" s="13">
        <v>11275859.41</v>
      </c>
      <c r="F24" s="73">
        <f t="shared" si="9"/>
        <v>-290878.58999999985</v>
      </c>
      <c r="G24" s="75">
        <f t="shared" si="10"/>
        <v>97.48521501913504</v>
      </c>
      <c r="H24" s="13">
        <f t="shared" si="0"/>
        <v>-290878.58999999985</v>
      </c>
      <c r="I24" s="40">
        <f t="shared" si="11"/>
        <v>97.48521501913504</v>
      </c>
      <c r="J24" s="84">
        <v>116183</v>
      </c>
      <c r="K24" s="13">
        <v>116183</v>
      </c>
      <c r="L24" s="13">
        <v>106967.24</v>
      </c>
      <c r="M24" s="73">
        <f t="shared" si="12"/>
        <v>-9215.7599999999948</v>
      </c>
      <c r="N24" s="75">
        <f t="shared" si="13"/>
        <v>92.067892893108294</v>
      </c>
      <c r="O24" s="73">
        <f t="shared" si="14"/>
        <v>-9215.7599999999948</v>
      </c>
      <c r="P24" s="88">
        <f t="shared" si="15"/>
        <v>92.067892893108294</v>
      </c>
      <c r="Q24" s="93">
        <v>8479899</v>
      </c>
      <c r="R24" s="13">
        <v>8479899</v>
      </c>
      <c r="S24" s="13">
        <v>8833904.4299999997</v>
      </c>
      <c r="T24" s="13">
        <f t="shared" si="16"/>
        <v>354005.4299999997</v>
      </c>
      <c r="U24" s="86">
        <f t="shared" si="17"/>
        <v>104.17464205646789</v>
      </c>
      <c r="V24" s="13">
        <f t="shared" si="18"/>
        <v>354005.4299999997</v>
      </c>
      <c r="W24" s="40">
        <f t="shared" si="19"/>
        <v>104.17464205646789</v>
      </c>
      <c r="X24" s="84">
        <v>27552343</v>
      </c>
      <c r="Y24" s="13">
        <v>27552343</v>
      </c>
      <c r="Z24" s="13">
        <v>27407882.949999999</v>
      </c>
      <c r="AA24" s="73">
        <f t="shared" si="20"/>
        <v>-144460.05000000075</v>
      </c>
      <c r="AB24" s="75">
        <f t="shared" si="21"/>
        <v>99.475688691883661</v>
      </c>
      <c r="AC24" s="13">
        <f t="shared" si="22"/>
        <v>-144460.05000000075</v>
      </c>
      <c r="AD24" s="40">
        <f t="shared" si="23"/>
        <v>99.475688691883661</v>
      </c>
      <c r="AE24" s="84">
        <v>10650270</v>
      </c>
      <c r="AF24" s="13">
        <v>10650270</v>
      </c>
      <c r="AG24" s="13">
        <v>10970512.550000001</v>
      </c>
      <c r="AH24" s="13">
        <f t="shared" si="24"/>
        <v>320242.55000000075</v>
      </c>
      <c r="AI24" s="86">
        <f t="shared" si="25"/>
        <v>103.00689606930153</v>
      </c>
      <c r="AJ24" s="13">
        <f t="shared" si="26"/>
        <v>320242.55000000075</v>
      </c>
      <c r="AK24" s="40">
        <f t="shared" si="27"/>
        <v>103.00689606930153</v>
      </c>
      <c r="AL24" s="84">
        <v>31350641</v>
      </c>
      <c r="AM24" s="13">
        <v>31350641</v>
      </c>
      <c r="AN24" s="13">
        <v>31309385.829999998</v>
      </c>
      <c r="AO24" s="13">
        <f t="shared" si="28"/>
        <v>-41255.170000001788</v>
      </c>
      <c r="AP24" s="86">
        <f t="shared" si="29"/>
        <v>99.868407252023957</v>
      </c>
      <c r="AQ24" s="13">
        <f t="shared" si="30"/>
        <v>-41255.170000001788</v>
      </c>
      <c r="AR24" s="40">
        <f t="shared" si="31"/>
        <v>99.868407252023957</v>
      </c>
      <c r="AS24" s="84">
        <v>21301821</v>
      </c>
      <c r="AT24" s="13">
        <v>21301821</v>
      </c>
      <c r="AU24" s="13">
        <v>21477823.039999999</v>
      </c>
      <c r="AV24" s="13">
        <f t="shared" si="32"/>
        <v>176002.03999999911</v>
      </c>
      <c r="AW24" s="86">
        <f t="shared" si="33"/>
        <v>100.82623002042877</v>
      </c>
      <c r="AX24" s="13">
        <f t="shared" si="34"/>
        <v>176002.03999999911</v>
      </c>
      <c r="AY24" s="40">
        <f t="shared" si="35"/>
        <v>100.82623002042877</v>
      </c>
      <c r="AZ24" s="84">
        <v>8851074</v>
      </c>
      <c r="BA24" s="13">
        <v>8851074</v>
      </c>
      <c r="BB24" s="13">
        <v>8715901.2100000009</v>
      </c>
      <c r="BC24" s="13">
        <f t="shared" si="36"/>
        <v>-135172.78999999911</v>
      </c>
      <c r="BD24" s="86">
        <f t="shared" si="37"/>
        <v>98.472809175474083</v>
      </c>
      <c r="BE24" s="13">
        <f t="shared" si="38"/>
        <v>-135172.78999999911</v>
      </c>
      <c r="BF24" s="40">
        <f t="shared" si="39"/>
        <v>98.472809175474083</v>
      </c>
      <c r="BG24" s="84">
        <f>C24+J24+Q24+X24+AE24+AL24+AS24+AZ24</f>
        <v>119868969</v>
      </c>
      <c r="BH24" s="13">
        <f>D24+K24+R24+Y24+AF24+AM24+AT24+BA24</f>
        <v>119868969</v>
      </c>
      <c r="BI24" s="13">
        <f>E24+L24+S24+Z24+AG24+AN24+AU24+BB24</f>
        <v>120098236.66</v>
      </c>
      <c r="BJ24" s="13">
        <f t="shared" si="40"/>
        <v>229267.65999999642</v>
      </c>
      <c r="BK24" s="86">
        <f t="shared" si="41"/>
        <v>100.19126523062027</v>
      </c>
      <c r="BL24" s="13">
        <f t="shared" si="42"/>
        <v>229267.65999999642</v>
      </c>
      <c r="BM24" s="14">
        <f t="shared" si="8"/>
        <v>100.19126523062027</v>
      </c>
    </row>
    <row r="25" spans="1:65" s="6" customFormat="1" x14ac:dyDescent="0.2">
      <c r="A25" s="15">
        <v>1050100</v>
      </c>
      <c r="B25" s="16" t="s">
        <v>25</v>
      </c>
      <c r="C25" s="33">
        <f>C26+C27+C28</f>
        <v>11198313</v>
      </c>
      <c r="D25" s="13">
        <f>D26+D27+D28</f>
        <v>11198313</v>
      </c>
      <c r="E25" s="13">
        <f>SUM(E26:E28)</f>
        <v>10864727.619999999</v>
      </c>
      <c r="F25" s="73">
        <f t="shared" si="9"/>
        <v>-333585.38000000082</v>
      </c>
      <c r="G25" s="75">
        <f t="shared" si="10"/>
        <v>97.021110411898633</v>
      </c>
      <c r="H25" s="13">
        <f t="shared" si="0"/>
        <v>-333585.38000000082</v>
      </c>
      <c r="I25" s="40">
        <f t="shared" si="11"/>
        <v>97.021110411898633</v>
      </c>
      <c r="J25" s="84">
        <f>J26+J27+J28</f>
        <v>116183</v>
      </c>
      <c r="K25" s="13">
        <f>K26+K27+K28</f>
        <v>116183</v>
      </c>
      <c r="L25" s="13">
        <f>SUM(L26:L28)</f>
        <v>106967.23999999999</v>
      </c>
      <c r="M25" s="73">
        <f t="shared" si="12"/>
        <v>-9215.7600000000093</v>
      </c>
      <c r="N25" s="75">
        <f t="shared" si="13"/>
        <v>92.067892893108279</v>
      </c>
      <c r="O25" s="73">
        <f t="shared" si="14"/>
        <v>-9215.7600000000093</v>
      </c>
      <c r="P25" s="88">
        <f t="shared" si="15"/>
        <v>92.067892893108279</v>
      </c>
      <c r="Q25" s="93">
        <f>Q26+Q27+Q28</f>
        <v>8479899</v>
      </c>
      <c r="R25" s="13">
        <f>R26+R27+R28</f>
        <v>8479899</v>
      </c>
      <c r="S25" s="13">
        <f>SUM(S26:S28)</f>
        <v>8836627.6900000013</v>
      </c>
      <c r="T25" s="13">
        <f t="shared" si="16"/>
        <v>356728.69000000134</v>
      </c>
      <c r="U25" s="86">
        <f t="shared" si="17"/>
        <v>104.20675635405566</v>
      </c>
      <c r="V25" s="13">
        <f t="shared" si="18"/>
        <v>356728.69000000134</v>
      </c>
      <c r="W25" s="40">
        <f t="shared" si="19"/>
        <v>104.20675635405566</v>
      </c>
      <c r="X25" s="84">
        <f>SUM(X26:X28)</f>
        <v>27462343</v>
      </c>
      <c r="Y25" s="13">
        <f>SUM(Y26:Y28)</f>
        <v>27462343</v>
      </c>
      <c r="Z25" s="13">
        <f>SUM(Z26:Z28)</f>
        <v>27354477.120000001</v>
      </c>
      <c r="AA25" s="73">
        <f t="shared" si="20"/>
        <v>-107865.87999999896</v>
      </c>
      <c r="AB25" s="75">
        <f t="shared" si="21"/>
        <v>99.607222588400418</v>
      </c>
      <c r="AC25" s="13">
        <f t="shared" si="22"/>
        <v>-107865.87999999896</v>
      </c>
      <c r="AD25" s="40">
        <f t="shared" si="23"/>
        <v>99.607222588400418</v>
      </c>
      <c r="AE25" s="84">
        <f>SUM(AE26:AE28)</f>
        <v>10643770</v>
      </c>
      <c r="AF25" s="25">
        <f>SUM(AF26:AF28)</f>
        <v>10643770</v>
      </c>
      <c r="AG25" s="13">
        <f>SUM(AG26:AG28)</f>
        <v>10944170.699999999</v>
      </c>
      <c r="AH25" s="13">
        <f t="shared" si="24"/>
        <v>300400.69999999925</v>
      </c>
      <c r="AI25" s="86">
        <f t="shared" si="25"/>
        <v>102.82231483769377</v>
      </c>
      <c r="AJ25" s="13">
        <f t="shared" si="26"/>
        <v>300400.69999999925</v>
      </c>
      <c r="AK25" s="40">
        <f t="shared" si="27"/>
        <v>102.82231483769377</v>
      </c>
      <c r="AL25" s="84">
        <f>SUM(AL26:AL28)</f>
        <v>31325641</v>
      </c>
      <c r="AM25" s="13">
        <f>SUM(AM26:AM28)</f>
        <v>31325641</v>
      </c>
      <c r="AN25" s="13">
        <f>SUM(AN26:AN28)</f>
        <v>31277357.210000001</v>
      </c>
      <c r="AO25" s="13">
        <f t="shared" si="28"/>
        <v>-48283.789999999106</v>
      </c>
      <c r="AP25" s="86">
        <f t="shared" si="29"/>
        <v>99.845864957719471</v>
      </c>
      <c r="AQ25" s="13">
        <f t="shared" si="30"/>
        <v>-48283.789999999106</v>
      </c>
      <c r="AR25" s="40">
        <f t="shared" si="31"/>
        <v>99.845864957719471</v>
      </c>
      <c r="AS25" s="84">
        <f>AS26+AS27+AS28</f>
        <v>21298121</v>
      </c>
      <c r="AT25" s="13">
        <f>AT26+AT27+AT28</f>
        <v>21298121</v>
      </c>
      <c r="AU25" s="13">
        <f>AU26+AU27+AU28</f>
        <v>21474311.960000001</v>
      </c>
      <c r="AV25" s="13">
        <f t="shared" si="32"/>
        <v>176190.96000000089</v>
      </c>
      <c r="AW25" s="86">
        <f t="shared" si="33"/>
        <v>100.82726058322235</v>
      </c>
      <c r="AX25" s="13">
        <f t="shared" si="34"/>
        <v>176190.96000000089</v>
      </c>
      <c r="AY25" s="40">
        <f t="shared" si="35"/>
        <v>100.82726058322235</v>
      </c>
      <c r="AZ25" s="84">
        <f>SUM(AZ26:AZ28)</f>
        <v>8847934</v>
      </c>
      <c r="BA25" s="13">
        <f>SUM(BA26:BA28)</f>
        <v>8847934</v>
      </c>
      <c r="BB25" s="13">
        <f>SUM(BB26:BB28)</f>
        <v>8713688.3499999996</v>
      </c>
      <c r="BC25" s="13">
        <f t="shared" si="36"/>
        <v>-134245.65000000037</v>
      </c>
      <c r="BD25" s="86">
        <f t="shared" si="37"/>
        <v>98.482745802579444</v>
      </c>
      <c r="BE25" s="13">
        <f t="shared" si="38"/>
        <v>-134245.65000000037</v>
      </c>
      <c r="BF25" s="40">
        <f t="shared" si="39"/>
        <v>98.482745802579444</v>
      </c>
      <c r="BG25" s="84">
        <f>SUM(BG26:BG28)</f>
        <v>119372204</v>
      </c>
      <c r="BH25" s="13">
        <f>SUM(BH26:BH28)</f>
        <v>119372204</v>
      </c>
      <c r="BI25" s="13">
        <f>SUM(BI26:BI28)</f>
        <v>119572327.89</v>
      </c>
      <c r="BJ25" s="13">
        <f t="shared" si="40"/>
        <v>200123.8900000006</v>
      </c>
      <c r="BK25" s="86">
        <f t="shared" si="41"/>
        <v>100.16764697584037</v>
      </c>
      <c r="BL25" s="13">
        <f t="shared" si="42"/>
        <v>200123.8900000006</v>
      </c>
      <c r="BM25" s="14">
        <f t="shared" si="8"/>
        <v>100.16764697584037</v>
      </c>
    </row>
    <row r="26" spans="1:65" ht="15" x14ac:dyDescent="0.25">
      <c r="A26" s="22">
        <v>1050101</v>
      </c>
      <c r="B26" s="23" t="s">
        <v>26</v>
      </c>
      <c r="C26" s="34">
        <v>728685</v>
      </c>
      <c r="D26" s="25">
        <v>728685</v>
      </c>
      <c r="E26" s="25">
        <v>800042.52</v>
      </c>
      <c r="F26" s="74">
        <f t="shared" si="9"/>
        <v>71357.520000000019</v>
      </c>
      <c r="G26" s="76">
        <f t="shared" si="10"/>
        <v>109.79264291154614</v>
      </c>
      <c r="H26" s="25">
        <f t="shared" si="0"/>
        <v>71357.520000000019</v>
      </c>
      <c r="I26" s="71">
        <f t="shared" si="11"/>
        <v>109.79264291154614</v>
      </c>
      <c r="J26" s="85">
        <v>0</v>
      </c>
      <c r="K26" s="25">
        <v>0</v>
      </c>
      <c r="L26" s="25">
        <v>0</v>
      </c>
      <c r="M26" s="74">
        <f t="shared" si="12"/>
        <v>0</v>
      </c>
      <c r="N26" s="76">
        <v>0</v>
      </c>
      <c r="O26" s="74">
        <f t="shared" si="14"/>
        <v>0</v>
      </c>
      <c r="P26" s="89">
        <v>0</v>
      </c>
      <c r="Q26" s="94">
        <v>1040178</v>
      </c>
      <c r="R26" s="90">
        <v>1040178</v>
      </c>
      <c r="S26" s="25">
        <v>1198018.1100000001</v>
      </c>
      <c r="T26" s="25">
        <f t="shared" si="16"/>
        <v>157840.1100000001</v>
      </c>
      <c r="U26" s="97">
        <f t="shared" si="17"/>
        <v>115.17433650779003</v>
      </c>
      <c r="V26" s="25">
        <f t="shared" si="18"/>
        <v>157840.1100000001</v>
      </c>
      <c r="W26" s="71">
        <f t="shared" si="19"/>
        <v>115.17433650779003</v>
      </c>
      <c r="X26" s="85">
        <v>17989276</v>
      </c>
      <c r="Y26" s="25">
        <v>17989276</v>
      </c>
      <c r="Z26" s="25">
        <v>18011629.120000001</v>
      </c>
      <c r="AA26" s="74">
        <f t="shared" si="20"/>
        <v>22353.120000001043</v>
      </c>
      <c r="AB26" s="76">
        <f t="shared" si="21"/>
        <v>100.12425803017308</v>
      </c>
      <c r="AC26" s="25">
        <f t="shared" si="22"/>
        <v>22353.120000001043</v>
      </c>
      <c r="AD26" s="71">
        <f t="shared" si="23"/>
        <v>100.12425803017308</v>
      </c>
      <c r="AE26" s="85">
        <v>7821362</v>
      </c>
      <c r="AF26" s="25">
        <v>7821362</v>
      </c>
      <c r="AG26" s="25">
        <v>8181127.6799999997</v>
      </c>
      <c r="AH26" s="25">
        <f t="shared" si="24"/>
        <v>359765.6799999997</v>
      </c>
      <c r="AI26" s="97">
        <f t="shared" si="25"/>
        <v>104.59978300454576</v>
      </c>
      <c r="AJ26" s="25">
        <f t="shared" si="26"/>
        <v>359765.6799999997</v>
      </c>
      <c r="AK26" s="71">
        <f t="shared" si="27"/>
        <v>104.59978300454576</v>
      </c>
      <c r="AL26" s="85">
        <v>20015914</v>
      </c>
      <c r="AM26" s="25">
        <v>20015914</v>
      </c>
      <c r="AN26" s="25">
        <v>21894541.609999999</v>
      </c>
      <c r="AO26" s="25">
        <f t="shared" si="28"/>
        <v>1878627.6099999994</v>
      </c>
      <c r="AP26" s="97">
        <f t="shared" si="29"/>
        <v>109.38566987248247</v>
      </c>
      <c r="AQ26" s="25">
        <f t="shared" si="30"/>
        <v>1878627.6099999994</v>
      </c>
      <c r="AR26" s="71">
        <f t="shared" si="31"/>
        <v>109.38566987248247</v>
      </c>
      <c r="AS26" s="85">
        <v>17963930</v>
      </c>
      <c r="AT26" s="25">
        <v>17963930</v>
      </c>
      <c r="AU26" s="25">
        <v>18337184.34</v>
      </c>
      <c r="AV26" s="25">
        <f t="shared" si="32"/>
        <v>373254.33999999985</v>
      </c>
      <c r="AW26" s="97">
        <f t="shared" si="33"/>
        <v>102.07779890035198</v>
      </c>
      <c r="AX26" s="25">
        <f t="shared" si="34"/>
        <v>373254.33999999985</v>
      </c>
      <c r="AY26" s="71">
        <f t="shared" si="35"/>
        <v>102.07779890035198</v>
      </c>
      <c r="AZ26" s="85">
        <v>7389350</v>
      </c>
      <c r="BA26" s="25">
        <v>7389350</v>
      </c>
      <c r="BB26" s="25">
        <v>7370906.7599999998</v>
      </c>
      <c r="BC26" s="25">
        <f t="shared" si="36"/>
        <v>-18443.240000000224</v>
      </c>
      <c r="BD26" s="97">
        <f t="shared" si="37"/>
        <v>99.750407816655056</v>
      </c>
      <c r="BE26" s="25">
        <f t="shared" si="38"/>
        <v>-18443.240000000224</v>
      </c>
      <c r="BF26" s="71">
        <f t="shared" si="39"/>
        <v>99.750407816655056</v>
      </c>
      <c r="BG26" s="85">
        <f t="shared" ref="BG26:BI30" si="45">C26+J26+Q26+X26+AE26+AL26+AS26+AZ26</f>
        <v>72948695</v>
      </c>
      <c r="BH26" s="25">
        <f t="shared" si="45"/>
        <v>72948695</v>
      </c>
      <c r="BI26" s="25">
        <f t="shared" si="45"/>
        <v>75793450.140000001</v>
      </c>
      <c r="BJ26" s="25">
        <f t="shared" si="40"/>
        <v>2844755.1400000006</v>
      </c>
      <c r="BK26" s="97">
        <f t="shared" si="41"/>
        <v>103.89966556632713</v>
      </c>
      <c r="BL26" s="25">
        <f t="shared" si="42"/>
        <v>2844755.1400000006</v>
      </c>
      <c r="BM26" s="70">
        <f>SUM(BI26/BH26*100)</f>
        <v>103.89966556632713</v>
      </c>
    </row>
    <row r="27" spans="1:65" ht="15" x14ac:dyDescent="0.25">
      <c r="A27" s="22">
        <v>1050102</v>
      </c>
      <c r="B27" s="23" t="s">
        <v>27</v>
      </c>
      <c r="C27" s="34">
        <v>10393158</v>
      </c>
      <c r="D27" s="25">
        <v>10393158</v>
      </c>
      <c r="E27" s="25">
        <v>9990856.4800000004</v>
      </c>
      <c r="F27" s="74">
        <f t="shared" si="9"/>
        <v>-402301.51999999955</v>
      </c>
      <c r="G27" s="76">
        <f t="shared" si="10"/>
        <v>96.129169594073332</v>
      </c>
      <c r="H27" s="25">
        <f t="shared" si="0"/>
        <v>-402301.51999999955</v>
      </c>
      <c r="I27" s="71">
        <f t="shared" si="11"/>
        <v>96.129169594073332</v>
      </c>
      <c r="J27" s="85">
        <v>115218</v>
      </c>
      <c r="K27" s="25">
        <v>115218</v>
      </c>
      <c r="L27" s="25">
        <v>105773.15</v>
      </c>
      <c r="M27" s="74">
        <f t="shared" si="12"/>
        <v>-9444.8500000000058</v>
      </c>
      <c r="N27" s="76">
        <f t="shared" si="13"/>
        <v>91.80262632574771</v>
      </c>
      <c r="O27" s="74">
        <f t="shared" si="14"/>
        <v>-9444.8500000000058</v>
      </c>
      <c r="P27" s="89">
        <f t="shared" si="15"/>
        <v>91.80262632574771</v>
      </c>
      <c r="Q27" s="94">
        <v>7323303</v>
      </c>
      <c r="R27" s="90">
        <v>7323303</v>
      </c>
      <c r="S27" s="25">
        <v>7522547.0300000003</v>
      </c>
      <c r="T27" s="25">
        <f t="shared" si="16"/>
        <v>199244.03000000026</v>
      </c>
      <c r="U27" s="97">
        <f t="shared" si="17"/>
        <v>102.7206853246411</v>
      </c>
      <c r="V27" s="25">
        <f t="shared" si="18"/>
        <v>199244.03000000026</v>
      </c>
      <c r="W27" s="71">
        <f t="shared" si="19"/>
        <v>102.7206853246411</v>
      </c>
      <c r="X27" s="85">
        <v>8400204</v>
      </c>
      <c r="Y27" s="25">
        <v>8400204</v>
      </c>
      <c r="Z27" s="25">
        <v>8593713.9600000009</v>
      </c>
      <c r="AA27" s="74">
        <f t="shared" si="20"/>
        <v>193509.96000000089</v>
      </c>
      <c r="AB27" s="76">
        <f t="shared" si="21"/>
        <v>102.30363405460155</v>
      </c>
      <c r="AC27" s="25">
        <f t="shared" si="22"/>
        <v>193509.96000000089</v>
      </c>
      <c r="AD27" s="71">
        <f t="shared" si="23"/>
        <v>102.30363405460155</v>
      </c>
      <c r="AE27" s="85">
        <v>1996308</v>
      </c>
      <c r="AF27" s="25">
        <v>1996308</v>
      </c>
      <c r="AG27" s="25">
        <v>1998422.43</v>
      </c>
      <c r="AH27" s="25">
        <f t="shared" si="24"/>
        <v>2114.4299999999348</v>
      </c>
      <c r="AI27" s="97">
        <f t="shared" si="25"/>
        <v>100.10591702282412</v>
      </c>
      <c r="AJ27" s="25">
        <f t="shared" si="26"/>
        <v>2114.4299999999348</v>
      </c>
      <c r="AK27" s="71">
        <f t="shared" si="27"/>
        <v>100.10591702282412</v>
      </c>
      <c r="AL27" s="85">
        <v>10634304</v>
      </c>
      <c r="AM27" s="25">
        <v>10634304</v>
      </c>
      <c r="AN27" s="25">
        <v>8785380.5999999996</v>
      </c>
      <c r="AO27" s="25">
        <f t="shared" si="28"/>
        <v>-1848923.4000000004</v>
      </c>
      <c r="AP27" s="97">
        <f t="shared" si="29"/>
        <v>82.613592765450377</v>
      </c>
      <c r="AQ27" s="25">
        <f t="shared" si="30"/>
        <v>-1848923.4000000004</v>
      </c>
      <c r="AR27" s="71">
        <f t="shared" si="31"/>
        <v>82.613592765450377</v>
      </c>
      <c r="AS27" s="85">
        <v>2944669</v>
      </c>
      <c r="AT27" s="25">
        <v>2944669</v>
      </c>
      <c r="AU27" s="25">
        <v>2760007.19</v>
      </c>
      <c r="AV27" s="25">
        <f t="shared" si="32"/>
        <v>-184661.81000000006</v>
      </c>
      <c r="AW27" s="97">
        <f t="shared" si="33"/>
        <v>93.728945086867142</v>
      </c>
      <c r="AX27" s="25">
        <f t="shared" si="34"/>
        <v>-184661.81000000006</v>
      </c>
      <c r="AY27" s="71">
        <f t="shared" si="35"/>
        <v>93.728945086867142</v>
      </c>
      <c r="AZ27" s="85">
        <v>897837</v>
      </c>
      <c r="BA27" s="25">
        <v>897837</v>
      </c>
      <c r="BB27" s="25">
        <v>893595.01</v>
      </c>
      <c r="BC27" s="25">
        <f t="shared" si="36"/>
        <v>-4241.9899999999907</v>
      </c>
      <c r="BD27" s="97">
        <f t="shared" si="37"/>
        <v>99.527532280358244</v>
      </c>
      <c r="BE27" s="25">
        <f t="shared" si="38"/>
        <v>-4241.9899999999907</v>
      </c>
      <c r="BF27" s="71">
        <f t="shared" si="39"/>
        <v>99.527532280358244</v>
      </c>
      <c r="BG27" s="85">
        <f t="shared" si="45"/>
        <v>42705001</v>
      </c>
      <c r="BH27" s="25">
        <f t="shared" si="45"/>
        <v>42705001</v>
      </c>
      <c r="BI27" s="25">
        <f t="shared" si="45"/>
        <v>40650295.849999994</v>
      </c>
      <c r="BJ27" s="25">
        <f t="shared" si="40"/>
        <v>-2054705.150000006</v>
      </c>
      <c r="BK27" s="97">
        <f t="shared" si="41"/>
        <v>95.188607652766464</v>
      </c>
      <c r="BL27" s="25">
        <f t="shared" si="42"/>
        <v>-2054705.150000006</v>
      </c>
      <c r="BM27" s="70">
        <f t="shared" si="8"/>
        <v>95.188607652766464</v>
      </c>
    </row>
    <row r="28" spans="1:65" ht="15" x14ac:dyDescent="0.25">
      <c r="A28" s="22">
        <v>1050103</v>
      </c>
      <c r="B28" s="23" t="s">
        <v>28</v>
      </c>
      <c r="C28" s="34">
        <v>76470</v>
      </c>
      <c r="D28" s="25">
        <v>76470</v>
      </c>
      <c r="E28" s="25">
        <v>73828.62</v>
      </c>
      <c r="F28" s="74">
        <f t="shared" si="9"/>
        <v>-2641.3800000000047</v>
      </c>
      <c r="G28" s="76">
        <f t="shared" si="10"/>
        <v>96.545861122008631</v>
      </c>
      <c r="H28" s="25">
        <f t="shared" si="0"/>
        <v>-2641.3800000000047</v>
      </c>
      <c r="I28" s="71">
        <f t="shared" si="11"/>
        <v>96.545861122008631</v>
      </c>
      <c r="J28" s="85">
        <v>965</v>
      </c>
      <c r="K28" s="25">
        <v>965</v>
      </c>
      <c r="L28" s="25">
        <v>1194.0899999999999</v>
      </c>
      <c r="M28" s="74">
        <f t="shared" si="12"/>
        <v>229.08999999999992</v>
      </c>
      <c r="N28" s="76">
        <f t="shared" si="13"/>
        <v>123.73989637305698</v>
      </c>
      <c r="O28" s="74">
        <f t="shared" si="14"/>
        <v>229.08999999999992</v>
      </c>
      <c r="P28" s="89">
        <f>SUM(L28/K28*100)</f>
        <v>123.73989637305698</v>
      </c>
      <c r="Q28" s="94">
        <v>116418</v>
      </c>
      <c r="R28" s="90">
        <v>116418</v>
      </c>
      <c r="S28" s="25">
        <v>116062.55</v>
      </c>
      <c r="T28" s="25">
        <f t="shared" si="16"/>
        <v>-355.44999999999709</v>
      </c>
      <c r="U28" s="97">
        <f t="shared" si="17"/>
        <v>99.694677798965799</v>
      </c>
      <c r="V28" s="25">
        <f t="shared" si="18"/>
        <v>-355.44999999999709</v>
      </c>
      <c r="W28" s="71">
        <f t="shared" si="19"/>
        <v>99.694677798965799</v>
      </c>
      <c r="X28" s="85">
        <v>1072863</v>
      </c>
      <c r="Y28" s="25">
        <v>1072863</v>
      </c>
      <c r="Z28" s="25">
        <v>749134.04</v>
      </c>
      <c r="AA28" s="74">
        <f t="shared" si="20"/>
        <v>-323728.95999999996</v>
      </c>
      <c r="AB28" s="76">
        <f t="shared" si="21"/>
        <v>69.825694426967843</v>
      </c>
      <c r="AC28" s="25">
        <f t="shared" si="22"/>
        <v>-323728.95999999996</v>
      </c>
      <c r="AD28" s="71">
        <f t="shared" si="23"/>
        <v>69.825694426967843</v>
      </c>
      <c r="AE28" s="85">
        <v>826100</v>
      </c>
      <c r="AF28" s="25">
        <v>826100</v>
      </c>
      <c r="AG28" s="25">
        <v>764620.59</v>
      </c>
      <c r="AH28" s="25">
        <f t="shared" si="24"/>
        <v>-61479.410000000033</v>
      </c>
      <c r="AI28" s="97">
        <f t="shared" si="25"/>
        <v>92.557873138845167</v>
      </c>
      <c r="AJ28" s="25">
        <f t="shared" si="26"/>
        <v>-61479.410000000033</v>
      </c>
      <c r="AK28" s="71">
        <f t="shared" si="27"/>
        <v>92.557873138845167</v>
      </c>
      <c r="AL28" s="85">
        <v>675423</v>
      </c>
      <c r="AM28" s="25">
        <v>675423</v>
      </c>
      <c r="AN28" s="25">
        <v>597435</v>
      </c>
      <c r="AO28" s="25">
        <f t="shared" si="28"/>
        <v>-77988</v>
      </c>
      <c r="AP28" s="97">
        <f t="shared" si="29"/>
        <v>88.453458055174323</v>
      </c>
      <c r="AQ28" s="25">
        <f t="shared" si="30"/>
        <v>-77988</v>
      </c>
      <c r="AR28" s="71">
        <f t="shared" si="31"/>
        <v>88.453458055174323</v>
      </c>
      <c r="AS28" s="85">
        <v>389522</v>
      </c>
      <c r="AT28" s="25">
        <v>389522</v>
      </c>
      <c r="AU28" s="25">
        <v>377120.43</v>
      </c>
      <c r="AV28" s="25">
        <f t="shared" si="32"/>
        <v>-12401.570000000007</v>
      </c>
      <c r="AW28" s="97">
        <f t="shared" si="33"/>
        <v>96.816208070404244</v>
      </c>
      <c r="AX28" s="25">
        <f t="shared" si="34"/>
        <v>-12401.570000000007</v>
      </c>
      <c r="AY28" s="71">
        <f t="shared" si="35"/>
        <v>96.816208070404244</v>
      </c>
      <c r="AZ28" s="85">
        <v>560747</v>
      </c>
      <c r="BA28" s="25">
        <v>560747</v>
      </c>
      <c r="BB28" s="25">
        <v>449186.58</v>
      </c>
      <c r="BC28" s="25">
        <f t="shared" si="36"/>
        <v>-111560.41999999998</v>
      </c>
      <c r="BD28" s="97">
        <f t="shared" si="37"/>
        <v>80.105034890957967</v>
      </c>
      <c r="BE28" s="25">
        <f t="shared" si="38"/>
        <v>-111560.41999999998</v>
      </c>
      <c r="BF28" s="71">
        <f t="shared" si="39"/>
        <v>80.105034890957967</v>
      </c>
      <c r="BG28" s="85">
        <f t="shared" si="45"/>
        <v>3718508</v>
      </c>
      <c r="BH28" s="25">
        <f t="shared" si="45"/>
        <v>3718508</v>
      </c>
      <c r="BI28" s="25">
        <f t="shared" si="45"/>
        <v>3128581.9000000004</v>
      </c>
      <c r="BJ28" s="25">
        <f t="shared" si="40"/>
        <v>-589926.09999999963</v>
      </c>
      <c r="BK28" s="97">
        <f t="shared" si="41"/>
        <v>84.135408610119981</v>
      </c>
      <c r="BL28" s="25">
        <f t="shared" si="42"/>
        <v>-589926.09999999963</v>
      </c>
      <c r="BM28" s="70">
        <f t="shared" si="8"/>
        <v>84.135408610119981</v>
      </c>
    </row>
    <row r="29" spans="1:65" x14ac:dyDescent="0.2">
      <c r="A29" s="15">
        <v>1050200</v>
      </c>
      <c r="B29" s="16" t="s">
        <v>29</v>
      </c>
      <c r="C29" s="33">
        <v>0</v>
      </c>
      <c r="D29" s="13">
        <v>0</v>
      </c>
      <c r="E29" s="13">
        <v>0</v>
      </c>
      <c r="F29" s="73">
        <f t="shared" si="9"/>
        <v>0</v>
      </c>
      <c r="G29" s="75">
        <v>0</v>
      </c>
      <c r="H29" s="13">
        <f t="shared" si="0"/>
        <v>0</v>
      </c>
      <c r="I29" s="40">
        <v>0</v>
      </c>
      <c r="J29" s="84"/>
      <c r="K29" s="13"/>
      <c r="L29" s="13">
        <v>0</v>
      </c>
      <c r="M29" s="73">
        <f t="shared" si="12"/>
        <v>0</v>
      </c>
      <c r="N29" s="75">
        <v>0</v>
      </c>
      <c r="O29" s="73">
        <f t="shared" si="14"/>
        <v>0</v>
      </c>
      <c r="P29" s="88">
        <v>0</v>
      </c>
      <c r="Q29" s="93">
        <v>0</v>
      </c>
      <c r="R29" s="13">
        <v>0</v>
      </c>
      <c r="S29" s="13">
        <v>0</v>
      </c>
      <c r="T29" s="13">
        <f t="shared" si="16"/>
        <v>0</v>
      </c>
      <c r="U29" s="86">
        <v>0</v>
      </c>
      <c r="V29" s="13">
        <f t="shared" si="18"/>
        <v>0</v>
      </c>
      <c r="W29" s="40">
        <v>0</v>
      </c>
      <c r="X29" s="84">
        <v>0</v>
      </c>
      <c r="Y29" s="13">
        <v>0</v>
      </c>
      <c r="Z29" s="13">
        <v>0</v>
      </c>
      <c r="AA29" s="73">
        <f t="shared" si="20"/>
        <v>0</v>
      </c>
      <c r="AB29" s="75">
        <v>0</v>
      </c>
      <c r="AC29" s="13">
        <f t="shared" si="22"/>
        <v>0</v>
      </c>
      <c r="AD29" s="40">
        <v>0</v>
      </c>
      <c r="AE29" s="84"/>
      <c r="AF29" s="13"/>
      <c r="AG29" s="13">
        <v>0</v>
      </c>
      <c r="AH29" s="13">
        <f t="shared" si="24"/>
        <v>0</v>
      </c>
      <c r="AI29" s="86">
        <v>0</v>
      </c>
      <c r="AJ29" s="13">
        <f t="shared" si="26"/>
        <v>0</v>
      </c>
      <c r="AK29" s="40">
        <v>0</v>
      </c>
      <c r="AL29" s="84"/>
      <c r="AM29" s="13"/>
      <c r="AN29" s="13">
        <v>92.97</v>
      </c>
      <c r="AO29" s="13">
        <f t="shared" si="28"/>
        <v>92.97</v>
      </c>
      <c r="AP29" s="86">
        <v>0</v>
      </c>
      <c r="AQ29" s="13">
        <f t="shared" si="30"/>
        <v>92.97</v>
      </c>
      <c r="AR29" s="40">
        <v>0</v>
      </c>
      <c r="AS29" s="84"/>
      <c r="AT29" s="13"/>
      <c r="AU29" s="13">
        <v>0</v>
      </c>
      <c r="AV29" s="13">
        <f t="shared" si="32"/>
        <v>0</v>
      </c>
      <c r="AW29" s="86">
        <v>0</v>
      </c>
      <c r="AX29" s="13">
        <f t="shared" si="34"/>
        <v>0</v>
      </c>
      <c r="AY29" s="40">
        <v>0</v>
      </c>
      <c r="AZ29" s="84"/>
      <c r="BA29" s="13"/>
      <c r="BB29" s="13">
        <v>0</v>
      </c>
      <c r="BC29" s="13">
        <f t="shared" si="36"/>
        <v>0</v>
      </c>
      <c r="BD29" s="86">
        <v>0</v>
      </c>
      <c r="BE29" s="13">
        <f t="shared" si="38"/>
        <v>0</v>
      </c>
      <c r="BF29" s="40">
        <v>0</v>
      </c>
      <c r="BG29" s="84">
        <f t="shared" si="45"/>
        <v>0</v>
      </c>
      <c r="BH29" s="13">
        <f t="shared" si="45"/>
        <v>0</v>
      </c>
      <c r="BI29" s="13">
        <f t="shared" si="45"/>
        <v>92.97</v>
      </c>
      <c r="BJ29" s="13">
        <f t="shared" si="40"/>
        <v>92.97</v>
      </c>
      <c r="BK29" s="86">
        <v>0</v>
      </c>
      <c r="BL29" s="13">
        <f t="shared" si="42"/>
        <v>92.97</v>
      </c>
      <c r="BM29" s="14">
        <v>0</v>
      </c>
    </row>
    <row r="30" spans="1:65" s="6" customFormat="1" x14ac:dyDescent="0.2">
      <c r="A30" s="11">
        <v>1051100</v>
      </c>
      <c r="B30" s="17" t="s">
        <v>30</v>
      </c>
      <c r="C30" s="33">
        <v>0</v>
      </c>
      <c r="D30" s="13">
        <v>0</v>
      </c>
      <c r="E30" s="13">
        <v>0</v>
      </c>
      <c r="F30" s="73">
        <f t="shared" si="9"/>
        <v>0</v>
      </c>
      <c r="G30" s="75">
        <v>0</v>
      </c>
      <c r="H30" s="13">
        <f t="shared" si="0"/>
        <v>0</v>
      </c>
      <c r="I30" s="40">
        <v>0</v>
      </c>
      <c r="J30" s="84">
        <v>0</v>
      </c>
      <c r="K30" s="13">
        <v>0</v>
      </c>
      <c r="L30" s="13">
        <v>0</v>
      </c>
      <c r="M30" s="73">
        <f t="shared" si="12"/>
        <v>0</v>
      </c>
      <c r="N30" s="75">
        <v>0</v>
      </c>
      <c r="O30" s="73">
        <f t="shared" si="14"/>
        <v>0</v>
      </c>
      <c r="P30" s="88">
        <v>0</v>
      </c>
      <c r="Q30" s="93">
        <v>0</v>
      </c>
      <c r="R30" s="13">
        <v>0</v>
      </c>
      <c r="S30" s="13">
        <v>-46.05</v>
      </c>
      <c r="T30" s="13">
        <f t="shared" si="16"/>
        <v>-46.05</v>
      </c>
      <c r="U30" s="86">
        <v>0</v>
      </c>
      <c r="V30" s="13">
        <f t="shared" si="18"/>
        <v>-46.05</v>
      </c>
      <c r="W30" s="40">
        <v>0</v>
      </c>
      <c r="X30" s="84">
        <v>0</v>
      </c>
      <c r="Y30" s="13">
        <v>0</v>
      </c>
      <c r="Z30" s="13">
        <v>0</v>
      </c>
      <c r="AA30" s="73">
        <f t="shared" si="20"/>
        <v>0</v>
      </c>
      <c r="AB30" s="75">
        <v>0</v>
      </c>
      <c r="AC30" s="13">
        <f t="shared" si="22"/>
        <v>0</v>
      </c>
      <c r="AD30" s="40">
        <v>0</v>
      </c>
      <c r="AE30" s="84">
        <v>0</v>
      </c>
      <c r="AF30" s="13">
        <v>0</v>
      </c>
      <c r="AG30" s="13">
        <v>0</v>
      </c>
      <c r="AH30" s="13">
        <f t="shared" si="24"/>
        <v>0</v>
      </c>
      <c r="AI30" s="86">
        <v>0</v>
      </c>
      <c r="AJ30" s="13">
        <f t="shared" si="26"/>
        <v>0</v>
      </c>
      <c r="AK30" s="40">
        <v>0</v>
      </c>
      <c r="AL30" s="84">
        <v>0</v>
      </c>
      <c r="AM30" s="13">
        <v>0</v>
      </c>
      <c r="AN30" s="13">
        <v>-7828.41</v>
      </c>
      <c r="AO30" s="13">
        <f t="shared" si="28"/>
        <v>-7828.41</v>
      </c>
      <c r="AP30" s="86">
        <v>0</v>
      </c>
      <c r="AQ30" s="13">
        <f t="shared" si="30"/>
        <v>-7828.41</v>
      </c>
      <c r="AR30" s="40">
        <v>0</v>
      </c>
      <c r="AS30" s="84">
        <v>0</v>
      </c>
      <c r="AT30" s="13">
        <v>0</v>
      </c>
      <c r="AU30" s="13">
        <v>0</v>
      </c>
      <c r="AV30" s="13">
        <f t="shared" si="32"/>
        <v>0</v>
      </c>
      <c r="AW30" s="86">
        <v>0</v>
      </c>
      <c r="AX30" s="13">
        <f t="shared" si="34"/>
        <v>0</v>
      </c>
      <c r="AY30" s="40">
        <v>0</v>
      </c>
      <c r="AZ30" s="84">
        <v>0</v>
      </c>
      <c r="BA30" s="13">
        <v>0</v>
      </c>
      <c r="BB30" s="13">
        <v>0</v>
      </c>
      <c r="BC30" s="13">
        <f t="shared" si="36"/>
        <v>0</v>
      </c>
      <c r="BD30" s="86">
        <v>0</v>
      </c>
      <c r="BE30" s="13">
        <f t="shared" si="38"/>
        <v>0</v>
      </c>
      <c r="BF30" s="40">
        <v>0</v>
      </c>
      <c r="BG30" s="84">
        <f t="shared" si="45"/>
        <v>0</v>
      </c>
      <c r="BH30" s="13">
        <f t="shared" si="45"/>
        <v>0</v>
      </c>
      <c r="BI30" s="13">
        <f t="shared" si="45"/>
        <v>-7874.46</v>
      </c>
      <c r="BJ30" s="13">
        <f t="shared" si="40"/>
        <v>-7874.46</v>
      </c>
      <c r="BK30" s="86">
        <v>0</v>
      </c>
      <c r="BL30" s="13">
        <f t="shared" si="42"/>
        <v>-7874.46</v>
      </c>
      <c r="BM30" s="14">
        <v>0</v>
      </c>
    </row>
    <row r="31" spans="1:65" x14ac:dyDescent="0.2">
      <c r="A31" s="22"/>
      <c r="B31" s="23"/>
      <c r="C31" s="33"/>
      <c r="D31" s="13"/>
      <c r="E31" s="13"/>
      <c r="F31" s="73"/>
      <c r="G31" s="75"/>
      <c r="H31" s="13"/>
      <c r="I31" s="40"/>
      <c r="J31" s="84"/>
      <c r="K31" s="13"/>
      <c r="L31" s="13"/>
      <c r="M31" s="73"/>
      <c r="N31" s="75"/>
      <c r="O31" s="73"/>
      <c r="P31" s="88"/>
      <c r="Q31" s="93"/>
      <c r="R31" s="13"/>
      <c r="S31" s="13"/>
      <c r="T31" s="13"/>
      <c r="U31" s="86"/>
      <c r="V31" s="13"/>
      <c r="W31" s="40"/>
      <c r="X31" s="84"/>
      <c r="Y31" s="13"/>
      <c r="Z31" s="13"/>
      <c r="AA31" s="73"/>
      <c r="AB31" s="75"/>
      <c r="AC31" s="13"/>
      <c r="AD31" s="40"/>
      <c r="AE31" s="84"/>
      <c r="AF31" s="13"/>
      <c r="AG31" s="13"/>
      <c r="AH31" s="13"/>
      <c r="AI31" s="86"/>
      <c r="AJ31" s="13"/>
      <c r="AK31" s="40"/>
      <c r="AL31" s="84"/>
      <c r="AM31" s="13"/>
      <c r="AN31" s="13"/>
      <c r="AO31" s="13"/>
      <c r="AP31" s="86"/>
      <c r="AQ31" s="13"/>
      <c r="AR31" s="40"/>
      <c r="AS31" s="84"/>
      <c r="AT31" s="13"/>
      <c r="AU31" s="13"/>
      <c r="AV31" s="13"/>
      <c r="AW31" s="86"/>
      <c r="AX31" s="13"/>
      <c r="AY31" s="40"/>
      <c r="AZ31" s="84"/>
      <c r="BA31" s="13"/>
      <c r="BB31" s="13"/>
      <c r="BC31" s="13"/>
      <c r="BD31" s="86"/>
      <c r="BE31" s="13"/>
      <c r="BF31" s="40"/>
      <c r="BG31" s="84"/>
      <c r="BH31" s="13"/>
      <c r="BI31" s="13"/>
      <c r="BJ31" s="13"/>
      <c r="BK31" s="86"/>
      <c r="BL31" s="13"/>
      <c r="BM31" s="14"/>
    </row>
    <row r="32" spans="1:65" ht="25.15" customHeight="1" x14ac:dyDescent="0.2">
      <c r="A32" s="15">
        <v>1060000</v>
      </c>
      <c r="B32" s="26" t="s">
        <v>31</v>
      </c>
      <c r="C32" s="33">
        <v>0</v>
      </c>
      <c r="D32" s="13">
        <v>0</v>
      </c>
      <c r="E32" s="13">
        <v>0</v>
      </c>
      <c r="F32" s="73">
        <f t="shared" si="9"/>
        <v>0</v>
      </c>
      <c r="G32" s="75">
        <v>0</v>
      </c>
      <c r="H32" s="13">
        <f t="shared" si="0"/>
        <v>0</v>
      </c>
      <c r="I32" s="40">
        <v>0</v>
      </c>
      <c r="J32" s="84">
        <v>0</v>
      </c>
      <c r="K32" s="13">
        <v>0</v>
      </c>
      <c r="L32" s="13">
        <v>0</v>
      </c>
      <c r="M32" s="73">
        <f t="shared" si="12"/>
        <v>0</v>
      </c>
      <c r="N32" s="75">
        <v>0</v>
      </c>
      <c r="O32" s="73">
        <f t="shared" si="14"/>
        <v>0</v>
      </c>
      <c r="P32" s="88">
        <v>0</v>
      </c>
      <c r="Q32" s="93">
        <v>0</v>
      </c>
      <c r="R32" s="13">
        <v>0</v>
      </c>
      <c r="S32" s="13">
        <v>0</v>
      </c>
      <c r="T32" s="13">
        <f t="shared" si="16"/>
        <v>0</v>
      </c>
      <c r="U32" s="86">
        <v>0</v>
      </c>
      <c r="V32" s="13">
        <f t="shared" si="18"/>
        <v>0</v>
      </c>
      <c r="W32" s="40">
        <v>0</v>
      </c>
      <c r="X32" s="84">
        <v>0</v>
      </c>
      <c r="Y32" s="13">
        <v>0</v>
      </c>
      <c r="Z32" s="13">
        <v>0</v>
      </c>
      <c r="AA32" s="73">
        <f t="shared" si="20"/>
        <v>0</v>
      </c>
      <c r="AB32" s="75">
        <v>0</v>
      </c>
      <c r="AC32" s="13">
        <f t="shared" si="22"/>
        <v>0</v>
      </c>
      <c r="AD32" s="40">
        <v>0</v>
      </c>
      <c r="AE32" s="84">
        <v>0</v>
      </c>
      <c r="AF32" s="13">
        <v>0</v>
      </c>
      <c r="AG32" s="13">
        <v>0</v>
      </c>
      <c r="AH32" s="13">
        <f t="shared" si="24"/>
        <v>0</v>
      </c>
      <c r="AI32" s="86">
        <v>0</v>
      </c>
      <c r="AJ32" s="13">
        <f t="shared" si="26"/>
        <v>0</v>
      </c>
      <c r="AK32" s="40">
        <v>0</v>
      </c>
      <c r="AL32" s="84">
        <v>0</v>
      </c>
      <c r="AM32" s="13">
        <v>0</v>
      </c>
      <c r="AN32" s="13">
        <v>0</v>
      </c>
      <c r="AO32" s="13">
        <f t="shared" si="28"/>
        <v>0</v>
      </c>
      <c r="AP32" s="86">
        <v>0</v>
      </c>
      <c r="AQ32" s="13">
        <f t="shared" si="30"/>
        <v>0</v>
      </c>
      <c r="AR32" s="40">
        <v>0</v>
      </c>
      <c r="AS32" s="84">
        <v>0</v>
      </c>
      <c r="AT32" s="13">
        <v>0</v>
      </c>
      <c r="AU32" s="13">
        <v>0</v>
      </c>
      <c r="AV32" s="13">
        <f t="shared" si="32"/>
        <v>0</v>
      </c>
      <c r="AW32" s="86">
        <v>0</v>
      </c>
      <c r="AX32" s="13">
        <f t="shared" si="34"/>
        <v>0</v>
      </c>
      <c r="AY32" s="40">
        <v>0</v>
      </c>
      <c r="AZ32" s="84">
        <v>0</v>
      </c>
      <c r="BA32" s="13">
        <v>0</v>
      </c>
      <c r="BB32" s="13">
        <v>0</v>
      </c>
      <c r="BC32" s="13">
        <f t="shared" si="36"/>
        <v>0</v>
      </c>
      <c r="BD32" s="86">
        <v>0</v>
      </c>
      <c r="BE32" s="13">
        <f t="shared" si="38"/>
        <v>0</v>
      </c>
      <c r="BF32" s="40">
        <v>0</v>
      </c>
      <c r="BG32" s="84">
        <f>C32+J32+Q32+X32+AE32+AL32+AS32+AZ32</f>
        <v>0</v>
      </c>
      <c r="BH32" s="13">
        <f>D32+K32+R32+Y32+AF32+AM32+AT32+BA32</f>
        <v>0</v>
      </c>
      <c r="BI32" s="13">
        <f>E32+L32+S32+Z32+AG32+AN32+AU32+BB32</f>
        <v>0</v>
      </c>
      <c r="BJ32" s="13">
        <f t="shared" si="40"/>
        <v>0</v>
      </c>
      <c r="BK32" s="86">
        <v>0</v>
      </c>
      <c r="BL32" s="13">
        <f t="shared" si="42"/>
        <v>0</v>
      </c>
      <c r="BM32" s="14">
        <v>0</v>
      </c>
    </row>
    <row r="33" spans="1:66" x14ac:dyDescent="0.2">
      <c r="A33" s="15"/>
      <c r="B33" s="16"/>
      <c r="C33" s="33"/>
      <c r="D33" s="13"/>
      <c r="E33" s="13"/>
      <c r="F33" s="73"/>
      <c r="G33" s="75"/>
      <c r="H33" s="13"/>
      <c r="I33" s="40"/>
      <c r="J33" s="84"/>
      <c r="K33" s="13"/>
      <c r="L33" s="13"/>
      <c r="M33" s="73"/>
      <c r="N33" s="75"/>
      <c r="O33" s="73"/>
      <c r="P33" s="88"/>
      <c r="Q33" s="93"/>
      <c r="R33" s="13"/>
      <c r="S33" s="13"/>
      <c r="T33" s="13"/>
      <c r="U33" s="86"/>
      <c r="V33" s="13"/>
      <c r="W33" s="40"/>
      <c r="X33" s="84"/>
      <c r="Y33" s="13"/>
      <c r="Z33" s="13"/>
      <c r="AA33" s="73"/>
      <c r="AB33" s="75"/>
      <c r="AC33" s="13"/>
      <c r="AD33" s="40"/>
      <c r="AE33" s="84"/>
      <c r="AF33" s="13"/>
      <c r="AG33" s="13"/>
      <c r="AH33" s="13"/>
      <c r="AI33" s="86"/>
      <c r="AJ33" s="13"/>
      <c r="AK33" s="40"/>
      <c r="AL33" s="84"/>
      <c r="AM33" s="13"/>
      <c r="AN33" s="13"/>
      <c r="AO33" s="13"/>
      <c r="AP33" s="86"/>
      <c r="AQ33" s="13"/>
      <c r="AR33" s="40"/>
      <c r="AS33" s="84"/>
      <c r="AT33" s="13"/>
      <c r="AU33" s="13"/>
      <c r="AV33" s="13"/>
      <c r="AW33" s="86"/>
      <c r="AX33" s="13"/>
      <c r="AY33" s="40"/>
      <c r="AZ33" s="84"/>
      <c r="BA33" s="13"/>
      <c r="BB33" s="13"/>
      <c r="BC33" s="13"/>
      <c r="BD33" s="86"/>
      <c r="BE33" s="13"/>
      <c r="BF33" s="40"/>
      <c r="BG33" s="84"/>
      <c r="BH33" s="13"/>
      <c r="BI33" s="13"/>
      <c r="BJ33" s="13"/>
      <c r="BK33" s="86"/>
      <c r="BL33" s="13"/>
      <c r="BM33" s="14"/>
    </row>
    <row r="34" spans="1:66" x14ac:dyDescent="0.2">
      <c r="A34" s="15">
        <v>1400000</v>
      </c>
      <c r="B34" s="16" t="s">
        <v>32</v>
      </c>
      <c r="C34" s="33">
        <f>SUM(C35:C35)</f>
        <v>29460431</v>
      </c>
      <c r="D34" s="13">
        <f>SUM(D35:D35)</f>
        <v>28760848</v>
      </c>
      <c r="E34" s="13">
        <f>SUM(E35:E35)</f>
        <v>30109239.129999999</v>
      </c>
      <c r="F34" s="73">
        <f t="shared" si="9"/>
        <v>648808.12999999896</v>
      </c>
      <c r="G34" s="75">
        <f t="shared" si="10"/>
        <v>102.20230359155302</v>
      </c>
      <c r="H34" s="13">
        <f t="shared" si="0"/>
        <v>1348391.129999999</v>
      </c>
      <c r="I34" s="40">
        <f t="shared" si="11"/>
        <v>104.68828711170129</v>
      </c>
      <c r="J34" s="84">
        <f>SUM(J35:J35)</f>
        <v>9165119</v>
      </c>
      <c r="K34" s="13">
        <f>SUM(K35:K35)</f>
        <v>5888637</v>
      </c>
      <c r="L34" s="13">
        <f>SUM(L35:L35)</f>
        <v>3027053.73</v>
      </c>
      <c r="M34" s="73">
        <f t="shared" si="12"/>
        <v>-6138065.2699999996</v>
      </c>
      <c r="N34" s="75">
        <f t="shared" si="13"/>
        <v>33.027980651424166</v>
      </c>
      <c r="O34" s="73">
        <f t="shared" si="14"/>
        <v>-2861583.27</v>
      </c>
      <c r="P34" s="88">
        <f t="shared" si="15"/>
        <v>51.404997964724267</v>
      </c>
      <c r="Q34" s="93">
        <f>SUM(Q35:Q35)</f>
        <v>15119461</v>
      </c>
      <c r="R34" s="13">
        <f>SUM(R35:R35)</f>
        <v>15119461</v>
      </c>
      <c r="S34" s="13">
        <f>SUM(S35:S35)</f>
        <v>15205228.970000001</v>
      </c>
      <c r="T34" s="13">
        <f t="shared" si="16"/>
        <v>85767.970000000671</v>
      </c>
      <c r="U34" s="86">
        <f t="shared" si="17"/>
        <v>100.56726870091468</v>
      </c>
      <c r="V34" s="13">
        <f t="shared" si="18"/>
        <v>85767.970000000671</v>
      </c>
      <c r="W34" s="40">
        <f t="shared" si="19"/>
        <v>100.56726870091468</v>
      </c>
      <c r="X34" s="84">
        <f>SUM(X35:X35)</f>
        <v>12005345</v>
      </c>
      <c r="Y34" s="13">
        <f>SUM(Y35:Y35)</f>
        <v>11254958</v>
      </c>
      <c r="Z34" s="13">
        <f>SUM(Z35:Z35)</f>
        <v>11325880.470000001</v>
      </c>
      <c r="AA34" s="73">
        <f t="shared" si="20"/>
        <v>-679464.52999999933</v>
      </c>
      <c r="AB34" s="75">
        <f t="shared" si="21"/>
        <v>94.340316500691983</v>
      </c>
      <c r="AC34" s="13">
        <f t="shared" si="22"/>
        <v>70922.470000000671</v>
      </c>
      <c r="AD34" s="40">
        <f t="shared" si="23"/>
        <v>100.63014424398564</v>
      </c>
      <c r="AE34" s="84">
        <f>SUM(AE35:AE35)</f>
        <v>5771251</v>
      </c>
      <c r="AF34" s="13">
        <f>SUM(AF35:AF35)</f>
        <v>5771251</v>
      </c>
      <c r="AG34" s="13">
        <f>SUM(AG35:AG35)</f>
        <v>5752542.9500000002</v>
      </c>
      <c r="AH34" s="13">
        <f t="shared" si="24"/>
        <v>-18708.049999999814</v>
      </c>
      <c r="AI34" s="86">
        <f t="shared" si="25"/>
        <v>99.675840645295096</v>
      </c>
      <c r="AJ34" s="13">
        <f t="shared" si="26"/>
        <v>-18708.049999999814</v>
      </c>
      <c r="AK34" s="40">
        <f t="shared" si="27"/>
        <v>99.675840645295096</v>
      </c>
      <c r="AL34" s="84">
        <f>SUM(AL35:AL35)</f>
        <v>10402461</v>
      </c>
      <c r="AM34" s="13">
        <f>SUM(AM35:AM35)</f>
        <v>10402461</v>
      </c>
      <c r="AN34" s="13">
        <f>SUM(AN35:AN35)</f>
        <v>10136628.390000001</v>
      </c>
      <c r="AO34" s="13">
        <f t="shared" si="28"/>
        <v>-265832.6099999994</v>
      </c>
      <c r="AP34" s="86">
        <f t="shared" si="29"/>
        <v>97.444521926109601</v>
      </c>
      <c r="AQ34" s="13">
        <f t="shared" si="30"/>
        <v>-265832.6099999994</v>
      </c>
      <c r="AR34" s="40">
        <f t="shared" si="31"/>
        <v>97.444521926109601</v>
      </c>
      <c r="AS34" s="84">
        <f>AS35+AS36</f>
        <v>5242717</v>
      </c>
      <c r="AT34" s="13">
        <f>AT35+AT36</f>
        <v>5242717</v>
      </c>
      <c r="AU34" s="13">
        <f>AU35+AU36</f>
        <v>5721281.1100000003</v>
      </c>
      <c r="AV34" s="13">
        <f t="shared" si="32"/>
        <v>478564.11000000034</v>
      </c>
      <c r="AW34" s="86">
        <f t="shared" si="33"/>
        <v>109.12816980203203</v>
      </c>
      <c r="AX34" s="13">
        <f t="shared" si="34"/>
        <v>478564.11000000034</v>
      </c>
      <c r="AY34" s="40">
        <f t="shared" si="35"/>
        <v>109.12816980203203</v>
      </c>
      <c r="AZ34" s="84">
        <f>SUM(AZ35:AZ35)</f>
        <v>3003906</v>
      </c>
      <c r="BA34" s="13">
        <f>SUM(BA35:BA35)</f>
        <v>2855080</v>
      </c>
      <c r="BB34" s="13">
        <f>SUM(BB35:BB35)</f>
        <v>2976856.39</v>
      </c>
      <c r="BC34" s="13">
        <f t="shared" si="36"/>
        <v>-27049.60999999987</v>
      </c>
      <c r="BD34" s="86">
        <f t="shared" si="37"/>
        <v>99.099518759907937</v>
      </c>
      <c r="BE34" s="13">
        <f t="shared" si="38"/>
        <v>121776.39000000013</v>
      </c>
      <c r="BF34" s="40">
        <f t="shared" si="39"/>
        <v>104.26525316278355</v>
      </c>
      <c r="BG34" s="84">
        <f>SUM(BG35:BG35)</f>
        <v>90170691</v>
      </c>
      <c r="BH34" s="13">
        <f>SUM(BH35:BH35)</f>
        <v>85295413</v>
      </c>
      <c r="BI34" s="13">
        <f>SUM(BI35:BI36)</f>
        <v>84254711.140000001</v>
      </c>
      <c r="BJ34" s="13">
        <f t="shared" si="40"/>
        <v>-5915979.8599999994</v>
      </c>
      <c r="BK34" s="86">
        <f t="shared" si="41"/>
        <v>93.439132167679631</v>
      </c>
      <c r="BL34" s="13">
        <f t="shared" si="42"/>
        <v>-1040701.8599999994</v>
      </c>
      <c r="BM34" s="14">
        <f t="shared" si="8"/>
        <v>98.779885314583098</v>
      </c>
    </row>
    <row r="35" spans="1:66" x14ac:dyDescent="0.2">
      <c r="A35" s="22">
        <v>1400400</v>
      </c>
      <c r="B35" s="23" t="s">
        <v>33</v>
      </c>
      <c r="C35" s="34">
        <v>29460431</v>
      </c>
      <c r="D35" s="25">
        <v>28760848</v>
      </c>
      <c r="E35" s="25">
        <v>30109239.129999999</v>
      </c>
      <c r="F35" s="74">
        <f t="shared" si="9"/>
        <v>648808.12999999896</v>
      </c>
      <c r="G35" s="76">
        <f t="shared" si="10"/>
        <v>102.20230359155302</v>
      </c>
      <c r="H35" s="25">
        <f t="shared" si="0"/>
        <v>1348391.129999999</v>
      </c>
      <c r="I35" s="71">
        <f t="shared" si="11"/>
        <v>104.68828711170129</v>
      </c>
      <c r="J35" s="85">
        <v>9165119</v>
      </c>
      <c r="K35" s="25">
        <v>5888637</v>
      </c>
      <c r="L35" s="25">
        <v>3027053.73</v>
      </c>
      <c r="M35" s="74">
        <f t="shared" si="12"/>
        <v>-6138065.2699999996</v>
      </c>
      <c r="N35" s="76">
        <f t="shared" si="13"/>
        <v>33.027980651424166</v>
      </c>
      <c r="O35" s="74">
        <f t="shared" si="14"/>
        <v>-2861583.27</v>
      </c>
      <c r="P35" s="89">
        <f t="shared" si="15"/>
        <v>51.404997964724267</v>
      </c>
      <c r="Q35" s="94">
        <v>15119461</v>
      </c>
      <c r="R35" s="25">
        <v>15119461</v>
      </c>
      <c r="S35" s="25">
        <v>15205228.970000001</v>
      </c>
      <c r="T35" s="25">
        <f t="shared" si="16"/>
        <v>85767.970000000671</v>
      </c>
      <c r="U35" s="97">
        <f t="shared" si="17"/>
        <v>100.56726870091468</v>
      </c>
      <c r="V35" s="25">
        <f t="shared" si="18"/>
        <v>85767.970000000671</v>
      </c>
      <c r="W35" s="71">
        <f t="shared" si="19"/>
        <v>100.56726870091468</v>
      </c>
      <c r="X35" s="85">
        <v>12005345</v>
      </c>
      <c r="Y35" s="25">
        <v>11254958</v>
      </c>
      <c r="Z35" s="25">
        <v>11325880.470000001</v>
      </c>
      <c r="AA35" s="74">
        <f t="shared" si="20"/>
        <v>-679464.52999999933</v>
      </c>
      <c r="AB35" s="76">
        <f t="shared" si="21"/>
        <v>94.340316500691983</v>
      </c>
      <c r="AC35" s="25">
        <f t="shared" si="22"/>
        <v>70922.470000000671</v>
      </c>
      <c r="AD35" s="71">
        <f t="shared" si="23"/>
        <v>100.63014424398564</v>
      </c>
      <c r="AE35" s="85">
        <v>5771251</v>
      </c>
      <c r="AF35" s="25">
        <v>5771251</v>
      </c>
      <c r="AG35" s="25">
        <v>5752542.9500000002</v>
      </c>
      <c r="AH35" s="25">
        <f t="shared" si="24"/>
        <v>-18708.049999999814</v>
      </c>
      <c r="AI35" s="97">
        <f t="shared" si="25"/>
        <v>99.675840645295096</v>
      </c>
      <c r="AJ35" s="25">
        <f t="shared" si="26"/>
        <v>-18708.049999999814</v>
      </c>
      <c r="AK35" s="71">
        <f t="shared" si="27"/>
        <v>99.675840645295096</v>
      </c>
      <c r="AL35" s="85">
        <v>10402461</v>
      </c>
      <c r="AM35" s="25">
        <v>10402461</v>
      </c>
      <c r="AN35" s="25">
        <v>10136628.390000001</v>
      </c>
      <c r="AO35" s="25">
        <f t="shared" si="28"/>
        <v>-265832.6099999994</v>
      </c>
      <c r="AP35" s="97">
        <f t="shared" si="29"/>
        <v>97.444521926109601</v>
      </c>
      <c r="AQ35" s="25">
        <f t="shared" si="30"/>
        <v>-265832.6099999994</v>
      </c>
      <c r="AR35" s="71">
        <f t="shared" si="31"/>
        <v>97.444521926109601</v>
      </c>
      <c r="AS35" s="85">
        <v>5242717</v>
      </c>
      <c r="AT35" s="25">
        <v>5242717</v>
      </c>
      <c r="AU35" s="96">
        <v>5721281.1100000003</v>
      </c>
      <c r="AV35" s="25">
        <f t="shared" si="32"/>
        <v>478564.11000000034</v>
      </c>
      <c r="AW35" s="97">
        <f t="shared" si="33"/>
        <v>109.12816980203203</v>
      </c>
      <c r="AX35" s="25">
        <f t="shared" si="34"/>
        <v>478564.11000000034</v>
      </c>
      <c r="AY35" s="71">
        <f t="shared" si="35"/>
        <v>109.12816980203203</v>
      </c>
      <c r="AZ35" s="85">
        <v>3003906</v>
      </c>
      <c r="BA35" s="25">
        <v>2855080</v>
      </c>
      <c r="BB35" s="25">
        <v>2976856.39</v>
      </c>
      <c r="BC35" s="25">
        <f t="shared" si="36"/>
        <v>-27049.60999999987</v>
      </c>
      <c r="BD35" s="97">
        <f t="shared" si="37"/>
        <v>99.099518759907937</v>
      </c>
      <c r="BE35" s="25">
        <f t="shared" si="38"/>
        <v>121776.39000000013</v>
      </c>
      <c r="BF35" s="71">
        <f t="shared" si="39"/>
        <v>104.26525316278355</v>
      </c>
      <c r="BG35" s="85">
        <f t="shared" ref="BG35:BI36" si="46">C35+J35+Q35+X35+AE35+AL35+AS35+AZ35</f>
        <v>90170691</v>
      </c>
      <c r="BH35" s="25">
        <f t="shared" si="46"/>
        <v>85295413</v>
      </c>
      <c r="BI35" s="25">
        <f t="shared" si="46"/>
        <v>84254711.140000001</v>
      </c>
      <c r="BJ35" s="25">
        <f t="shared" si="40"/>
        <v>-5915979.8599999994</v>
      </c>
      <c r="BK35" s="97">
        <f t="shared" si="41"/>
        <v>93.439132167679631</v>
      </c>
      <c r="BL35" s="25">
        <f t="shared" si="42"/>
        <v>-1040701.8599999994</v>
      </c>
      <c r="BM35" s="70">
        <f t="shared" si="8"/>
        <v>98.779885314583098</v>
      </c>
    </row>
    <row r="36" spans="1:66" x14ac:dyDescent="0.2">
      <c r="A36" s="22">
        <v>1400500</v>
      </c>
      <c r="B36" s="23" t="s">
        <v>34</v>
      </c>
      <c r="C36" s="34"/>
      <c r="D36" s="25"/>
      <c r="E36" s="25"/>
      <c r="F36" s="74">
        <f t="shared" si="9"/>
        <v>0</v>
      </c>
      <c r="G36" s="76">
        <v>0</v>
      </c>
      <c r="H36" s="25">
        <f t="shared" si="0"/>
        <v>0</v>
      </c>
      <c r="I36" s="71">
        <v>0</v>
      </c>
      <c r="J36" s="85">
        <v>0</v>
      </c>
      <c r="K36" s="25">
        <v>0</v>
      </c>
      <c r="L36" s="25">
        <v>0</v>
      </c>
      <c r="M36" s="74">
        <f t="shared" si="12"/>
        <v>0</v>
      </c>
      <c r="N36" s="76">
        <v>0</v>
      </c>
      <c r="O36" s="74">
        <f t="shared" si="14"/>
        <v>0</v>
      </c>
      <c r="P36" s="89">
        <v>0</v>
      </c>
      <c r="Q36" s="94">
        <v>0</v>
      </c>
      <c r="R36" s="25">
        <v>0</v>
      </c>
      <c r="S36" s="25">
        <v>0</v>
      </c>
      <c r="T36" s="25">
        <f t="shared" si="16"/>
        <v>0</v>
      </c>
      <c r="U36" s="97">
        <v>0</v>
      </c>
      <c r="V36" s="25">
        <f t="shared" si="18"/>
        <v>0</v>
      </c>
      <c r="W36" s="71">
        <v>0</v>
      </c>
      <c r="X36" s="85">
        <v>0</v>
      </c>
      <c r="Y36" s="25">
        <v>0</v>
      </c>
      <c r="Z36" s="25">
        <v>0</v>
      </c>
      <c r="AA36" s="74">
        <f t="shared" si="20"/>
        <v>0</v>
      </c>
      <c r="AB36" s="76">
        <v>0</v>
      </c>
      <c r="AC36" s="25">
        <f t="shared" si="22"/>
        <v>0</v>
      </c>
      <c r="AD36" s="71">
        <v>0</v>
      </c>
      <c r="AE36" s="85">
        <v>0</v>
      </c>
      <c r="AF36" s="25">
        <v>0</v>
      </c>
      <c r="AG36" s="25">
        <v>0</v>
      </c>
      <c r="AH36" s="25">
        <f t="shared" si="24"/>
        <v>0</v>
      </c>
      <c r="AI36" s="97">
        <v>0</v>
      </c>
      <c r="AJ36" s="25">
        <f t="shared" si="26"/>
        <v>0</v>
      </c>
      <c r="AK36" s="71">
        <v>0</v>
      </c>
      <c r="AL36" s="85">
        <v>0</v>
      </c>
      <c r="AM36" s="25">
        <v>0</v>
      </c>
      <c r="AN36" s="25">
        <v>0</v>
      </c>
      <c r="AO36" s="25">
        <f t="shared" si="28"/>
        <v>0</v>
      </c>
      <c r="AP36" s="97">
        <v>0</v>
      </c>
      <c r="AQ36" s="25">
        <f t="shared" si="30"/>
        <v>0</v>
      </c>
      <c r="AR36" s="71">
        <v>0</v>
      </c>
      <c r="AS36" s="85">
        <v>0</v>
      </c>
      <c r="AT36" s="25">
        <v>0</v>
      </c>
      <c r="AU36" s="25">
        <v>0</v>
      </c>
      <c r="AV36" s="25">
        <f t="shared" si="32"/>
        <v>0</v>
      </c>
      <c r="AW36" s="97">
        <v>0</v>
      </c>
      <c r="AX36" s="25">
        <f t="shared" si="34"/>
        <v>0</v>
      </c>
      <c r="AY36" s="71">
        <v>0</v>
      </c>
      <c r="AZ36" s="85">
        <v>0</v>
      </c>
      <c r="BA36" s="25">
        <v>0</v>
      </c>
      <c r="BB36" s="25">
        <v>0</v>
      </c>
      <c r="BC36" s="25">
        <f t="shared" si="36"/>
        <v>0</v>
      </c>
      <c r="BD36" s="97">
        <v>0</v>
      </c>
      <c r="BE36" s="25">
        <f t="shared" si="38"/>
        <v>0</v>
      </c>
      <c r="BF36" s="71">
        <v>0</v>
      </c>
      <c r="BG36" s="85">
        <f t="shared" si="46"/>
        <v>0</v>
      </c>
      <c r="BH36" s="25">
        <f t="shared" si="46"/>
        <v>0</v>
      </c>
      <c r="BI36" s="25">
        <f t="shared" si="46"/>
        <v>0</v>
      </c>
      <c r="BJ36" s="25">
        <f t="shared" si="40"/>
        <v>0</v>
      </c>
      <c r="BK36" s="97">
        <v>0</v>
      </c>
      <c r="BL36" s="25">
        <f t="shared" si="42"/>
        <v>0</v>
      </c>
      <c r="BM36" s="70">
        <v>0</v>
      </c>
    </row>
    <row r="37" spans="1:66" x14ac:dyDescent="0.2">
      <c r="A37" s="22"/>
      <c r="B37" s="23"/>
      <c r="C37" s="33"/>
      <c r="D37" s="13"/>
      <c r="E37" s="13"/>
      <c r="F37" s="73"/>
      <c r="G37" s="75"/>
      <c r="H37" s="13"/>
      <c r="I37" s="40"/>
      <c r="J37" s="84"/>
      <c r="K37" s="13"/>
      <c r="L37" s="13"/>
      <c r="M37" s="73"/>
      <c r="N37" s="75"/>
      <c r="O37" s="73"/>
      <c r="P37" s="88"/>
      <c r="Q37" s="93"/>
      <c r="R37" s="13"/>
      <c r="S37" s="13"/>
      <c r="T37" s="13"/>
      <c r="U37" s="86"/>
      <c r="V37" s="13"/>
      <c r="W37" s="40"/>
      <c r="X37" s="84"/>
      <c r="Y37" s="13"/>
      <c r="Z37" s="13"/>
      <c r="AA37" s="73"/>
      <c r="AB37" s="75"/>
      <c r="AC37" s="13"/>
      <c r="AD37" s="40"/>
      <c r="AE37" s="84"/>
      <c r="AF37" s="13"/>
      <c r="AG37" s="13"/>
      <c r="AH37" s="13"/>
      <c r="AI37" s="86"/>
      <c r="AJ37" s="13"/>
      <c r="AK37" s="40"/>
      <c r="AL37" s="84"/>
      <c r="AM37" s="13"/>
      <c r="AN37" s="13"/>
      <c r="AO37" s="13"/>
      <c r="AP37" s="86"/>
      <c r="AQ37" s="13"/>
      <c r="AR37" s="40"/>
      <c r="AS37" s="84"/>
      <c r="AT37" s="13"/>
      <c r="AU37" s="13"/>
      <c r="AV37" s="13"/>
      <c r="AW37" s="86"/>
      <c r="AX37" s="13"/>
      <c r="AY37" s="40"/>
      <c r="AZ37" s="84"/>
      <c r="BA37" s="13"/>
      <c r="BB37" s="13"/>
      <c r="BC37" s="13"/>
      <c r="BD37" s="86"/>
      <c r="BE37" s="13"/>
      <c r="BF37" s="40"/>
      <c r="BG37" s="84"/>
      <c r="BH37" s="13"/>
      <c r="BI37" s="13"/>
      <c r="BJ37" s="13"/>
      <c r="BK37" s="86"/>
      <c r="BL37" s="13"/>
      <c r="BM37" s="14"/>
    </row>
    <row r="38" spans="1:66" ht="13.5" x14ac:dyDescent="0.25">
      <c r="A38" s="15">
        <v>2000000</v>
      </c>
      <c r="B38" s="12" t="s">
        <v>35</v>
      </c>
      <c r="C38" s="33">
        <f>C39+C46+C49+C51+C53</f>
        <v>9868519</v>
      </c>
      <c r="D38" s="13">
        <f>D39+D46+D49+D51+D53</f>
        <v>9868519</v>
      </c>
      <c r="E38" s="13">
        <f>SUM(E39+E46+E49+E51+E53)</f>
        <v>9524737.7799999993</v>
      </c>
      <c r="F38" s="73">
        <f t="shared" si="9"/>
        <v>-343781.22000000067</v>
      </c>
      <c r="G38" s="75">
        <f t="shared" si="10"/>
        <v>96.516384880041258</v>
      </c>
      <c r="H38" s="13">
        <f t="shared" si="0"/>
        <v>-343781.22000000067</v>
      </c>
      <c r="I38" s="40">
        <f t="shared" si="11"/>
        <v>96.516384880041258</v>
      </c>
      <c r="J38" s="84">
        <f>J39+J46+J49+J51+J53</f>
        <v>289846</v>
      </c>
      <c r="K38" s="13">
        <f>K39+K46+K49+K51+K53</f>
        <v>289846</v>
      </c>
      <c r="L38" s="13">
        <f>L39+L46+L49+L51+L53</f>
        <v>231156.91</v>
      </c>
      <c r="M38" s="73">
        <f t="shared" si="12"/>
        <v>-58689.09</v>
      </c>
      <c r="N38" s="75">
        <f t="shared" si="13"/>
        <v>79.75163017602452</v>
      </c>
      <c r="O38" s="73">
        <f t="shared" si="14"/>
        <v>-58689.09</v>
      </c>
      <c r="P38" s="88">
        <f t="shared" si="15"/>
        <v>79.75163017602452</v>
      </c>
      <c r="Q38" s="93">
        <f>Q39+Q46+Q49+Q51+Q53</f>
        <v>4907940</v>
      </c>
      <c r="R38" s="13">
        <f>R39+R46+R49+R51+R53</f>
        <v>4907940</v>
      </c>
      <c r="S38" s="13">
        <f>SUM(S39+S46+S49+S51+S53)</f>
        <v>3719760.91</v>
      </c>
      <c r="T38" s="13">
        <f t="shared" si="16"/>
        <v>-1188179.0899999999</v>
      </c>
      <c r="U38" s="86">
        <f t="shared" si="17"/>
        <v>75.790676128885039</v>
      </c>
      <c r="V38" s="13">
        <f t="shared" si="18"/>
        <v>-1188179.0899999999</v>
      </c>
      <c r="W38" s="40">
        <f t="shared" si="19"/>
        <v>75.790676128885039</v>
      </c>
      <c r="X38" s="84">
        <f>X39+X46+X49+X51+X53</f>
        <v>4137710</v>
      </c>
      <c r="Y38" s="13">
        <f>Y39+Y46+Y49+Y51+Y53</f>
        <v>4137710</v>
      </c>
      <c r="Z38" s="13">
        <f>SUM(Z39+Z46+Z49+Z51+Z53)</f>
        <v>3131026.5</v>
      </c>
      <c r="AA38" s="73">
        <f t="shared" si="20"/>
        <v>-1006683.5</v>
      </c>
      <c r="AB38" s="75">
        <f t="shared" si="21"/>
        <v>75.67051581671987</v>
      </c>
      <c r="AC38" s="13">
        <f t="shared" si="22"/>
        <v>-1006683.5</v>
      </c>
      <c r="AD38" s="40">
        <f t="shared" si="23"/>
        <v>75.67051581671987</v>
      </c>
      <c r="AE38" s="84">
        <f>AE39+AE46+AE49+AE51+AE53</f>
        <v>1417913</v>
      </c>
      <c r="AF38" s="13">
        <f>AF39+AF46+AF49+AF51+AF53</f>
        <v>1417913</v>
      </c>
      <c r="AG38" s="13">
        <f>SUM(AG39+AG46+AG49+AG51+AG53)</f>
        <v>1697321.7799999998</v>
      </c>
      <c r="AH38" s="13">
        <f t="shared" si="24"/>
        <v>279408.7799999998</v>
      </c>
      <c r="AI38" s="86">
        <f t="shared" si="25"/>
        <v>119.70563638248608</v>
      </c>
      <c r="AJ38" s="13">
        <f t="shared" si="26"/>
        <v>279408.7799999998</v>
      </c>
      <c r="AK38" s="40">
        <f t="shared" si="27"/>
        <v>119.70563638248608</v>
      </c>
      <c r="AL38" s="84">
        <f>AL39+AL46+AL49+AL51+AL53</f>
        <v>2656509</v>
      </c>
      <c r="AM38" s="13">
        <f>AM39+AM46+AM49+AM51+AM53</f>
        <v>2813071</v>
      </c>
      <c r="AN38" s="13">
        <f>SUM(AN39+AN46+AN49+AN51+AN53)</f>
        <v>3784046.7399999998</v>
      </c>
      <c r="AO38" s="13">
        <f t="shared" si="28"/>
        <v>1127537.7399999998</v>
      </c>
      <c r="AP38" s="86">
        <f t="shared" si="29"/>
        <v>142.44434105060438</v>
      </c>
      <c r="AQ38" s="13">
        <f t="shared" si="30"/>
        <v>970975.73999999976</v>
      </c>
      <c r="AR38" s="40">
        <f t="shared" si="31"/>
        <v>134.51657423506197</v>
      </c>
      <c r="AS38" s="84">
        <f>AS39+AS46+AS49+AS51+AS53</f>
        <v>6573132</v>
      </c>
      <c r="AT38" s="13">
        <f>AT39+AT46+AT49+AT51+AT53</f>
        <v>6573132</v>
      </c>
      <c r="AU38" s="13">
        <f>SUM(AU39+AU46+AU49+AU51+AU53)</f>
        <v>6225247.9800000004</v>
      </c>
      <c r="AV38" s="13">
        <f t="shared" si="32"/>
        <v>-347884.01999999955</v>
      </c>
      <c r="AW38" s="86">
        <f t="shared" si="33"/>
        <v>94.707484651152612</v>
      </c>
      <c r="AX38" s="13">
        <f t="shared" si="34"/>
        <v>-347884.01999999955</v>
      </c>
      <c r="AY38" s="40">
        <f t="shared" si="35"/>
        <v>94.707484651152612</v>
      </c>
      <c r="AZ38" s="84">
        <f>AZ39+AZ46+AZ49+AZ51+AZ53</f>
        <v>2640429</v>
      </c>
      <c r="BA38" s="13">
        <f>BA39+BA46+BA49+BA51+BA53</f>
        <v>2640429</v>
      </c>
      <c r="BB38" s="13">
        <f>SUM(BB39+BB46+BB49+BB51+BB53)</f>
        <v>2342333.6</v>
      </c>
      <c r="BC38" s="13">
        <f t="shared" si="36"/>
        <v>-298095.39999999991</v>
      </c>
      <c r="BD38" s="86">
        <f t="shared" si="37"/>
        <v>88.71034214515899</v>
      </c>
      <c r="BE38" s="13">
        <f t="shared" si="38"/>
        <v>-298095.39999999991</v>
      </c>
      <c r="BF38" s="40">
        <f t="shared" si="39"/>
        <v>88.71034214515899</v>
      </c>
      <c r="BG38" s="84">
        <f>SUM(BG39+BG46+BG49+BG51+BG53)</f>
        <v>32491998</v>
      </c>
      <c r="BH38" s="13">
        <f>SUM(BH39+BH46+BH49+BH51+BH53)</f>
        <v>32648560</v>
      </c>
      <c r="BI38" s="13">
        <f>SUM(BI39+BI46+BI49+BI51+BI53)</f>
        <v>30655632.200000003</v>
      </c>
      <c r="BJ38" s="13">
        <f t="shared" si="40"/>
        <v>-1836365.799999997</v>
      </c>
      <c r="BK38" s="86">
        <f t="shared" si="41"/>
        <v>94.348252145035843</v>
      </c>
      <c r="BL38" s="13">
        <f t="shared" si="42"/>
        <v>-1992927.799999997</v>
      </c>
      <c r="BM38" s="14">
        <f t="shared" si="8"/>
        <v>93.89581715089426</v>
      </c>
    </row>
    <row r="39" spans="1:66" ht="25.5" x14ac:dyDescent="0.2">
      <c r="A39" s="15">
        <v>2010000</v>
      </c>
      <c r="B39" s="26" t="s">
        <v>36</v>
      </c>
      <c r="C39" s="33">
        <v>4921769</v>
      </c>
      <c r="D39" s="13">
        <v>4921769</v>
      </c>
      <c r="E39" s="13">
        <v>4516234.09</v>
      </c>
      <c r="F39" s="73">
        <f t="shared" si="9"/>
        <v>-405534.91000000015</v>
      </c>
      <c r="G39" s="75">
        <f t="shared" si="10"/>
        <v>91.76038310615553</v>
      </c>
      <c r="H39" s="13">
        <f t="shared" si="0"/>
        <v>-405534.91000000015</v>
      </c>
      <c r="I39" s="40">
        <f t="shared" si="11"/>
        <v>91.76038310615553</v>
      </c>
      <c r="J39" s="84">
        <v>61043</v>
      </c>
      <c r="K39" s="13">
        <v>61043</v>
      </c>
      <c r="L39" s="13">
        <v>136702.53</v>
      </c>
      <c r="M39" s="73">
        <f t="shared" si="12"/>
        <v>75659.53</v>
      </c>
      <c r="N39" s="75" t="s">
        <v>59</v>
      </c>
      <c r="O39" s="73">
        <f t="shared" si="14"/>
        <v>75659.53</v>
      </c>
      <c r="P39" s="88" t="s">
        <v>59</v>
      </c>
      <c r="Q39" s="93">
        <v>1825934</v>
      </c>
      <c r="R39" s="13">
        <v>1825934</v>
      </c>
      <c r="S39" s="13">
        <v>1331845.7</v>
      </c>
      <c r="T39" s="13">
        <f t="shared" si="16"/>
        <v>-494088.30000000005</v>
      </c>
      <c r="U39" s="86">
        <f t="shared" si="17"/>
        <v>72.940517017592086</v>
      </c>
      <c r="V39" s="13">
        <f t="shared" si="18"/>
        <v>-494088.30000000005</v>
      </c>
      <c r="W39" s="40">
        <f t="shared" si="19"/>
        <v>72.940517017592086</v>
      </c>
      <c r="X39" s="84">
        <v>1746740</v>
      </c>
      <c r="Y39" s="13">
        <v>1746740</v>
      </c>
      <c r="Z39" s="13">
        <v>1737197.09</v>
      </c>
      <c r="AA39" s="73">
        <f t="shared" si="20"/>
        <v>-9542.9099999999162</v>
      </c>
      <c r="AB39" s="75">
        <f t="shared" si="21"/>
        <v>99.45367312822745</v>
      </c>
      <c r="AC39" s="13">
        <f t="shared" si="22"/>
        <v>-9542.9099999999162</v>
      </c>
      <c r="AD39" s="40">
        <f t="shared" si="23"/>
        <v>99.45367312822745</v>
      </c>
      <c r="AE39" s="84">
        <v>843523</v>
      </c>
      <c r="AF39" s="13">
        <v>843523</v>
      </c>
      <c r="AG39" s="13">
        <v>947410.04</v>
      </c>
      <c r="AH39" s="13">
        <f t="shared" si="24"/>
        <v>103887.04000000004</v>
      </c>
      <c r="AI39" s="86">
        <f t="shared" si="25"/>
        <v>112.31585149426868</v>
      </c>
      <c r="AJ39" s="13">
        <f t="shared" si="26"/>
        <v>103887.04000000004</v>
      </c>
      <c r="AK39" s="40">
        <f t="shared" si="27"/>
        <v>112.31585149426868</v>
      </c>
      <c r="AL39" s="84">
        <v>1802965</v>
      </c>
      <c r="AM39" s="13">
        <v>1802965</v>
      </c>
      <c r="AN39" s="13">
        <v>1891642.83</v>
      </c>
      <c r="AO39" s="13">
        <f t="shared" si="28"/>
        <v>88677.830000000075</v>
      </c>
      <c r="AP39" s="86">
        <f t="shared" si="29"/>
        <v>104.91844434029503</v>
      </c>
      <c r="AQ39" s="13">
        <f t="shared" si="30"/>
        <v>88677.830000000075</v>
      </c>
      <c r="AR39" s="40">
        <f t="shared" si="31"/>
        <v>104.91844434029503</v>
      </c>
      <c r="AS39" s="84">
        <v>6014108</v>
      </c>
      <c r="AT39" s="13">
        <v>6014108</v>
      </c>
      <c r="AU39" s="13">
        <v>5428701.0999999996</v>
      </c>
      <c r="AV39" s="13">
        <f t="shared" si="32"/>
        <v>-585406.90000000037</v>
      </c>
      <c r="AW39" s="86">
        <f t="shared" si="33"/>
        <v>90.266105962846027</v>
      </c>
      <c r="AX39" s="13">
        <f t="shared" si="34"/>
        <v>-585406.90000000037</v>
      </c>
      <c r="AY39" s="40">
        <f t="shared" si="35"/>
        <v>90.266105962846027</v>
      </c>
      <c r="AZ39" s="84">
        <v>2415691</v>
      </c>
      <c r="BA39" s="13">
        <v>2415691</v>
      </c>
      <c r="BB39" s="13">
        <v>1975667.01</v>
      </c>
      <c r="BC39" s="13">
        <f t="shared" si="36"/>
        <v>-440023.99</v>
      </c>
      <c r="BD39" s="86">
        <f t="shared" si="37"/>
        <v>81.784756825272765</v>
      </c>
      <c r="BE39" s="13">
        <f t="shared" si="38"/>
        <v>-440023.99</v>
      </c>
      <c r="BF39" s="40">
        <f t="shared" si="39"/>
        <v>81.784756825272765</v>
      </c>
      <c r="BG39" s="84">
        <f t="shared" ref="BG39:BI44" si="47">C39+J39+Q39+X39+AE39+AL39+AS39+AZ39</f>
        <v>19631773</v>
      </c>
      <c r="BH39" s="13">
        <f t="shared" si="47"/>
        <v>19631773</v>
      </c>
      <c r="BI39" s="13">
        <f t="shared" si="47"/>
        <v>17965400.390000001</v>
      </c>
      <c r="BJ39" s="13">
        <f t="shared" si="40"/>
        <v>-1666372.6099999994</v>
      </c>
      <c r="BK39" s="86">
        <f t="shared" si="41"/>
        <v>91.511858811733418</v>
      </c>
      <c r="BL39" s="13">
        <f t="shared" si="42"/>
        <v>-1666372.6099999994</v>
      </c>
      <c r="BM39" s="14">
        <f t="shared" si="8"/>
        <v>91.511858811733418</v>
      </c>
    </row>
    <row r="40" spans="1:66" ht="25.5" x14ac:dyDescent="0.2">
      <c r="A40" s="11">
        <v>2010200</v>
      </c>
      <c r="B40" s="21" t="s">
        <v>37</v>
      </c>
      <c r="C40" s="33">
        <v>3573060</v>
      </c>
      <c r="D40" s="13">
        <v>3573060</v>
      </c>
      <c r="E40" s="13">
        <v>3587725.07</v>
      </c>
      <c r="F40" s="73">
        <f t="shared" si="9"/>
        <v>14665.069999999832</v>
      </c>
      <c r="G40" s="75">
        <f t="shared" si="10"/>
        <v>100.41043447353249</v>
      </c>
      <c r="H40" s="13">
        <f t="shared" si="0"/>
        <v>14665.069999999832</v>
      </c>
      <c r="I40" s="40">
        <f t="shared" si="11"/>
        <v>100.41043447353249</v>
      </c>
      <c r="J40" s="84">
        <v>54844</v>
      </c>
      <c r="K40" s="13">
        <v>54844</v>
      </c>
      <c r="L40" s="13">
        <v>136702.53</v>
      </c>
      <c r="M40" s="73">
        <f t="shared" si="12"/>
        <v>81858.53</v>
      </c>
      <c r="N40" s="75" t="s">
        <v>60</v>
      </c>
      <c r="O40" s="73">
        <f t="shared" si="14"/>
        <v>81858.53</v>
      </c>
      <c r="P40" s="88" t="s">
        <v>60</v>
      </c>
      <c r="Q40" s="93">
        <v>1090572</v>
      </c>
      <c r="R40" s="13">
        <v>1090572</v>
      </c>
      <c r="S40" s="13">
        <v>565507.85</v>
      </c>
      <c r="T40" s="13">
        <f t="shared" si="16"/>
        <v>-525064.15</v>
      </c>
      <c r="U40" s="86">
        <f t="shared" si="17"/>
        <v>51.854242544279515</v>
      </c>
      <c r="V40" s="13">
        <f t="shared" si="18"/>
        <v>-525064.15</v>
      </c>
      <c r="W40" s="40">
        <f t="shared" si="19"/>
        <v>51.854242544279515</v>
      </c>
      <c r="X40" s="84">
        <v>788222</v>
      </c>
      <c r="Y40" s="13">
        <v>788222</v>
      </c>
      <c r="Z40" s="13">
        <v>901883.15</v>
      </c>
      <c r="AA40" s="73">
        <f t="shared" si="20"/>
        <v>113661.15000000002</v>
      </c>
      <c r="AB40" s="75">
        <f t="shared" si="21"/>
        <v>114.41994133632403</v>
      </c>
      <c r="AC40" s="13">
        <f t="shared" si="22"/>
        <v>113661.15000000002</v>
      </c>
      <c r="AD40" s="40">
        <f t="shared" si="23"/>
        <v>114.41994133632403</v>
      </c>
      <c r="AE40" s="84">
        <v>396443</v>
      </c>
      <c r="AF40" s="13">
        <v>396443</v>
      </c>
      <c r="AG40" s="13">
        <v>434547.68</v>
      </c>
      <c r="AH40" s="13">
        <f t="shared" si="24"/>
        <v>38104.679999999993</v>
      </c>
      <c r="AI40" s="86">
        <f t="shared" si="25"/>
        <v>109.61164152223648</v>
      </c>
      <c r="AJ40" s="13">
        <f t="shared" si="26"/>
        <v>38104.679999999993</v>
      </c>
      <c r="AK40" s="40">
        <f t="shared" si="27"/>
        <v>109.61164152223648</v>
      </c>
      <c r="AL40" s="84">
        <v>703851</v>
      </c>
      <c r="AM40" s="13">
        <v>703851</v>
      </c>
      <c r="AN40" s="13">
        <v>758343.57</v>
      </c>
      <c r="AO40" s="13">
        <f t="shared" si="28"/>
        <v>54492.569999999949</v>
      </c>
      <c r="AP40" s="86">
        <f t="shared" si="29"/>
        <v>107.74206046450172</v>
      </c>
      <c r="AQ40" s="13">
        <f t="shared" si="30"/>
        <v>54492.569999999949</v>
      </c>
      <c r="AR40" s="40">
        <f t="shared" si="31"/>
        <v>107.74206046450172</v>
      </c>
      <c r="AS40" s="84">
        <v>898740</v>
      </c>
      <c r="AT40" s="13">
        <v>898740</v>
      </c>
      <c r="AU40" s="13">
        <v>794742.62</v>
      </c>
      <c r="AV40" s="13">
        <f t="shared" si="32"/>
        <v>-103997.38</v>
      </c>
      <c r="AW40" s="86">
        <f t="shared" si="33"/>
        <v>88.428535505262928</v>
      </c>
      <c r="AX40" s="13">
        <f t="shared" si="34"/>
        <v>-103997.38</v>
      </c>
      <c r="AY40" s="40">
        <f t="shared" si="35"/>
        <v>88.428535505262928</v>
      </c>
      <c r="AZ40" s="84">
        <v>531576</v>
      </c>
      <c r="BA40" s="13">
        <v>531576</v>
      </c>
      <c r="BB40" s="13">
        <v>574848.93999999994</v>
      </c>
      <c r="BC40" s="13">
        <f t="shared" si="36"/>
        <v>43272.939999999944</v>
      </c>
      <c r="BD40" s="86">
        <f t="shared" si="37"/>
        <v>108.14049919484701</v>
      </c>
      <c r="BE40" s="13">
        <f t="shared" si="38"/>
        <v>43272.939999999944</v>
      </c>
      <c r="BF40" s="40">
        <f t="shared" si="39"/>
        <v>108.14049919484701</v>
      </c>
      <c r="BG40" s="84">
        <f t="shared" si="47"/>
        <v>8037308</v>
      </c>
      <c r="BH40" s="13">
        <f t="shared" si="47"/>
        <v>8037308</v>
      </c>
      <c r="BI40" s="13">
        <f t="shared" si="47"/>
        <v>7754301.4100000001</v>
      </c>
      <c r="BJ40" s="13">
        <f t="shared" si="40"/>
        <v>-283006.58999999985</v>
      </c>
      <c r="BK40" s="86">
        <f t="shared" si="41"/>
        <v>96.478838561369059</v>
      </c>
      <c r="BL40" s="13">
        <f t="shared" si="42"/>
        <v>-283006.58999999985</v>
      </c>
      <c r="BM40" s="14">
        <f t="shared" si="8"/>
        <v>96.478838561369059</v>
      </c>
    </row>
    <row r="41" spans="1:66" x14ac:dyDescent="0.2">
      <c r="A41" s="11">
        <v>2010300</v>
      </c>
      <c r="B41" s="17" t="s">
        <v>38</v>
      </c>
      <c r="C41" s="33">
        <v>82785</v>
      </c>
      <c r="D41" s="13">
        <v>82785</v>
      </c>
      <c r="E41" s="27">
        <v>130284.58</v>
      </c>
      <c r="F41" s="73">
        <f t="shared" si="9"/>
        <v>47499.58</v>
      </c>
      <c r="G41" s="75">
        <f t="shared" si="10"/>
        <v>157.37703690282058</v>
      </c>
      <c r="H41" s="13">
        <f t="shared" si="0"/>
        <v>47499.58</v>
      </c>
      <c r="I41" s="40">
        <f t="shared" si="11"/>
        <v>157.37703690282058</v>
      </c>
      <c r="J41" s="84"/>
      <c r="K41" s="13"/>
      <c r="L41" s="13">
        <v>0</v>
      </c>
      <c r="M41" s="73">
        <f t="shared" si="12"/>
        <v>0</v>
      </c>
      <c r="N41" s="75">
        <v>0</v>
      </c>
      <c r="O41" s="73">
        <f t="shared" si="14"/>
        <v>0</v>
      </c>
      <c r="P41" s="88">
        <v>0</v>
      </c>
      <c r="Q41" s="93">
        <v>0</v>
      </c>
      <c r="R41" s="13">
        <v>0</v>
      </c>
      <c r="S41" s="13">
        <v>0</v>
      </c>
      <c r="T41" s="13">
        <f t="shared" si="16"/>
        <v>0</v>
      </c>
      <c r="U41" s="86">
        <v>0</v>
      </c>
      <c r="V41" s="13">
        <f t="shared" si="18"/>
        <v>0</v>
      </c>
      <c r="W41" s="40">
        <v>0</v>
      </c>
      <c r="X41" s="84"/>
      <c r="Y41" s="13"/>
      <c r="Z41" s="13">
        <v>0</v>
      </c>
      <c r="AA41" s="73">
        <f t="shared" si="20"/>
        <v>0</v>
      </c>
      <c r="AB41" s="75">
        <v>0</v>
      </c>
      <c r="AC41" s="13">
        <f t="shared" si="22"/>
        <v>0</v>
      </c>
      <c r="AD41" s="40">
        <v>0</v>
      </c>
      <c r="AE41" s="84"/>
      <c r="AF41" s="13"/>
      <c r="AG41" s="13">
        <v>0</v>
      </c>
      <c r="AH41" s="13">
        <f t="shared" si="24"/>
        <v>0</v>
      </c>
      <c r="AI41" s="86">
        <v>0</v>
      </c>
      <c r="AJ41" s="13">
        <f t="shared" si="26"/>
        <v>0</v>
      </c>
      <c r="AK41" s="40">
        <v>0</v>
      </c>
      <c r="AL41" s="84"/>
      <c r="AM41" s="13"/>
      <c r="AN41" s="13">
        <v>0</v>
      </c>
      <c r="AO41" s="13">
        <f t="shared" si="28"/>
        <v>0</v>
      </c>
      <c r="AP41" s="86">
        <v>0</v>
      </c>
      <c r="AQ41" s="13">
        <f t="shared" si="30"/>
        <v>0</v>
      </c>
      <c r="AR41" s="40">
        <v>0</v>
      </c>
      <c r="AS41" s="84"/>
      <c r="AT41" s="13"/>
      <c r="AU41" s="13">
        <v>0</v>
      </c>
      <c r="AV41" s="13">
        <f t="shared" si="32"/>
        <v>0</v>
      </c>
      <c r="AW41" s="86">
        <v>0</v>
      </c>
      <c r="AX41" s="13">
        <f t="shared" si="34"/>
        <v>0</v>
      </c>
      <c r="AY41" s="40">
        <v>0</v>
      </c>
      <c r="AZ41" s="84"/>
      <c r="BA41" s="13"/>
      <c r="BB41" s="13">
        <v>0</v>
      </c>
      <c r="BC41" s="13">
        <f t="shared" si="36"/>
        <v>0</v>
      </c>
      <c r="BD41" s="86">
        <v>0</v>
      </c>
      <c r="BE41" s="13">
        <f t="shared" si="38"/>
        <v>0</v>
      </c>
      <c r="BF41" s="40">
        <v>0</v>
      </c>
      <c r="BG41" s="84">
        <f t="shared" si="47"/>
        <v>82785</v>
      </c>
      <c r="BH41" s="13">
        <f t="shared" si="47"/>
        <v>82785</v>
      </c>
      <c r="BI41" s="13">
        <f t="shared" si="47"/>
        <v>130284.58</v>
      </c>
      <c r="BJ41" s="13">
        <f t="shared" si="40"/>
        <v>47499.58</v>
      </c>
      <c r="BK41" s="86">
        <f t="shared" si="41"/>
        <v>157.37703690282058</v>
      </c>
      <c r="BL41" s="13">
        <f t="shared" si="42"/>
        <v>47499.58</v>
      </c>
      <c r="BM41" s="14">
        <v>0</v>
      </c>
      <c r="BN41" s="28"/>
    </row>
    <row r="42" spans="1:66" x14ac:dyDescent="0.2">
      <c r="A42" s="11">
        <v>2010400</v>
      </c>
      <c r="B42" s="17" t="s">
        <v>39</v>
      </c>
      <c r="C42" s="33">
        <v>536000</v>
      </c>
      <c r="D42" s="13">
        <v>536000</v>
      </c>
      <c r="E42" s="13">
        <v>512829.99</v>
      </c>
      <c r="F42" s="73">
        <f t="shared" si="9"/>
        <v>-23170.010000000009</v>
      </c>
      <c r="G42" s="75">
        <f t="shared" si="10"/>
        <v>95.677236940298499</v>
      </c>
      <c r="H42" s="13">
        <f t="shared" si="0"/>
        <v>-23170.010000000009</v>
      </c>
      <c r="I42" s="40">
        <f t="shared" si="11"/>
        <v>95.677236940298499</v>
      </c>
      <c r="J42" s="84"/>
      <c r="K42" s="13"/>
      <c r="L42" s="13">
        <v>0</v>
      </c>
      <c r="M42" s="73">
        <f t="shared" si="12"/>
        <v>0</v>
      </c>
      <c r="N42" s="75">
        <v>0</v>
      </c>
      <c r="O42" s="73">
        <f t="shared" si="14"/>
        <v>0</v>
      </c>
      <c r="P42" s="88">
        <v>0</v>
      </c>
      <c r="Q42" s="93">
        <v>382985</v>
      </c>
      <c r="R42" s="13">
        <v>382985</v>
      </c>
      <c r="S42" s="13">
        <v>425624.95</v>
      </c>
      <c r="T42" s="13">
        <f t="shared" si="16"/>
        <v>42639.950000000012</v>
      </c>
      <c r="U42" s="86">
        <f t="shared" si="17"/>
        <v>111.1335822551797</v>
      </c>
      <c r="V42" s="13">
        <f t="shared" si="18"/>
        <v>42639.950000000012</v>
      </c>
      <c r="W42" s="40">
        <f t="shared" si="19"/>
        <v>111.1335822551797</v>
      </c>
      <c r="X42" s="84">
        <v>868988</v>
      </c>
      <c r="Y42" s="13">
        <v>868988</v>
      </c>
      <c r="Z42" s="13">
        <v>792032.86</v>
      </c>
      <c r="AA42" s="73">
        <f t="shared" si="20"/>
        <v>-76955.140000000014</v>
      </c>
      <c r="AB42" s="75">
        <f t="shared" si="21"/>
        <v>91.144280473378231</v>
      </c>
      <c r="AC42" s="13">
        <f t="shared" si="22"/>
        <v>-76955.140000000014</v>
      </c>
      <c r="AD42" s="40">
        <f t="shared" si="23"/>
        <v>91.144280473378231</v>
      </c>
      <c r="AE42" s="84">
        <v>416088</v>
      </c>
      <c r="AF42" s="13">
        <v>416088</v>
      </c>
      <c r="AG42" s="13">
        <v>496645.55</v>
      </c>
      <c r="AH42" s="13">
        <f t="shared" si="24"/>
        <v>80557.549999999988</v>
      </c>
      <c r="AI42" s="86">
        <f t="shared" si="25"/>
        <v>119.36070014035491</v>
      </c>
      <c r="AJ42" s="13">
        <f t="shared" si="26"/>
        <v>80557.549999999988</v>
      </c>
      <c r="AK42" s="40">
        <f t="shared" si="27"/>
        <v>119.36070014035491</v>
      </c>
      <c r="AL42" s="84">
        <v>999422</v>
      </c>
      <c r="AM42" s="13">
        <v>999422</v>
      </c>
      <c r="AN42" s="13">
        <v>976899</v>
      </c>
      <c r="AO42" s="13">
        <f t="shared" si="28"/>
        <v>-22523</v>
      </c>
      <c r="AP42" s="86">
        <f t="shared" si="29"/>
        <v>97.746397417707428</v>
      </c>
      <c r="AQ42" s="13">
        <f t="shared" si="30"/>
        <v>-22523</v>
      </c>
      <c r="AR42" s="40">
        <f t="shared" si="31"/>
        <v>97.746397417707428</v>
      </c>
      <c r="AS42" s="84">
        <v>5066120</v>
      </c>
      <c r="AT42" s="13">
        <v>5066120</v>
      </c>
      <c r="AU42" s="13">
        <v>4496905</v>
      </c>
      <c r="AV42" s="13">
        <f t="shared" si="32"/>
        <v>-569215</v>
      </c>
      <c r="AW42" s="86">
        <f t="shared" si="33"/>
        <v>88.764281146123665</v>
      </c>
      <c r="AX42" s="13">
        <f t="shared" si="34"/>
        <v>-569215</v>
      </c>
      <c r="AY42" s="40">
        <f t="shared" si="35"/>
        <v>88.764281146123665</v>
      </c>
      <c r="AZ42" s="84">
        <v>1856866</v>
      </c>
      <c r="BA42" s="13">
        <v>1856866</v>
      </c>
      <c r="BB42" s="13">
        <v>1336213.7</v>
      </c>
      <c r="BC42" s="13">
        <f t="shared" si="36"/>
        <v>-520652.30000000005</v>
      </c>
      <c r="BD42" s="86">
        <f t="shared" si="37"/>
        <v>71.960696140701586</v>
      </c>
      <c r="BE42" s="13">
        <f t="shared" si="38"/>
        <v>-520652.30000000005</v>
      </c>
      <c r="BF42" s="40">
        <f t="shared" si="39"/>
        <v>71.960696140701586</v>
      </c>
      <c r="BG42" s="84">
        <f t="shared" si="47"/>
        <v>10126469</v>
      </c>
      <c r="BH42" s="13">
        <f t="shared" si="47"/>
        <v>10126469</v>
      </c>
      <c r="BI42" s="13">
        <f t="shared" si="47"/>
        <v>9037151.0499999989</v>
      </c>
      <c r="BJ42" s="13">
        <f t="shared" si="40"/>
        <v>-1089317.9500000011</v>
      </c>
      <c r="BK42" s="86">
        <f t="shared" si="41"/>
        <v>89.242864911747617</v>
      </c>
      <c r="BL42" s="13">
        <f t="shared" si="42"/>
        <v>-1089317.9500000011</v>
      </c>
      <c r="BM42" s="14">
        <f t="shared" si="8"/>
        <v>89.242864911747617</v>
      </c>
    </row>
    <row r="43" spans="1:66" x14ac:dyDescent="0.2">
      <c r="A43" s="11">
        <v>2010500</v>
      </c>
      <c r="B43" s="17" t="s">
        <v>40</v>
      </c>
      <c r="C43" s="33">
        <v>15700</v>
      </c>
      <c r="D43" s="13">
        <v>15700</v>
      </c>
      <c r="E43" s="13">
        <v>14614.93</v>
      </c>
      <c r="F43" s="73">
        <f t="shared" si="9"/>
        <v>-1085.0699999999997</v>
      </c>
      <c r="G43" s="75">
        <f t="shared" si="10"/>
        <v>93.088726114649674</v>
      </c>
      <c r="H43" s="13">
        <f t="shared" si="0"/>
        <v>-1085.0699999999997</v>
      </c>
      <c r="I43" s="40">
        <f t="shared" si="11"/>
        <v>93.088726114649674</v>
      </c>
      <c r="J43" s="84"/>
      <c r="K43" s="13"/>
      <c r="L43" s="13">
        <v>0</v>
      </c>
      <c r="M43" s="73">
        <f t="shared" si="12"/>
        <v>0</v>
      </c>
      <c r="N43" s="75">
        <v>0</v>
      </c>
      <c r="O43" s="73">
        <f t="shared" si="14"/>
        <v>0</v>
      </c>
      <c r="P43" s="88">
        <v>0</v>
      </c>
      <c r="Q43" s="93">
        <v>8769</v>
      </c>
      <c r="R43" s="13">
        <v>8769</v>
      </c>
      <c r="S43" s="13">
        <v>12991.25</v>
      </c>
      <c r="T43" s="13">
        <f t="shared" si="16"/>
        <v>4222.25</v>
      </c>
      <c r="U43" s="86">
        <f t="shared" si="17"/>
        <v>148.1497320104915</v>
      </c>
      <c r="V43" s="13">
        <f t="shared" si="18"/>
        <v>4222.25</v>
      </c>
      <c r="W43" s="40">
        <f t="shared" si="19"/>
        <v>148.1497320104915</v>
      </c>
      <c r="X43" s="84">
        <v>22271</v>
      </c>
      <c r="Y43" s="13">
        <v>22271</v>
      </c>
      <c r="Z43" s="13">
        <v>22872.38</v>
      </c>
      <c r="AA43" s="73">
        <f t="shared" si="20"/>
        <v>601.38000000000102</v>
      </c>
      <c r="AB43" s="75">
        <f t="shared" si="21"/>
        <v>102.70028287908042</v>
      </c>
      <c r="AC43" s="13">
        <f t="shared" si="22"/>
        <v>601.38000000000102</v>
      </c>
      <c r="AD43" s="40">
        <f t="shared" si="23"/>
        <v>102.70028287908042</v>
      </c>
      <c r="AE43" s="84">
        <v>11840</v>
      </c>
      <c r="AF43" s="13">
        <v>11840</v>
      </c>
      <c r="AG43" s="13">
        <v>13478.25</v>
      </c>
      <c r="AH43" s="13">
        <f t="shared" si="24"/>
        <v>1638.25</v>
      </c>
      <c r="AI43" s="86">
        <f t="shared" si="25"/>
        <v>113.83657094594595</v>
      </c>
      <c r="AJ43" s="13">
        <f t="shared" si="26"/>
        <v>1638.25</v>
      </c>
      <c r="AK43" s="40">
        <f t="shared" si="27"/>
        <v>113.83657094594595</v>
      </c>
      <c r="AL43" s="84">
        <v>9233</v>
      </c>
      <c r="AM43" s="13">
        <v>9233</v>
      </c>
      <c r="AN43" s="13">
        <v>11775.24</v>
      </c>
      <c r="AO43" s="13">
        <f t="shared" si="28"/>
        <v>2542.2399999999998</v>
      </c>
      <c r="AP43" s="86">
        <f t="shared" si="29"/>
        <v>127.53427921585616</v>
      </c>
      <c r="AQ43" s="13">
        <f t="shared" si="30"/>
        <v>2542.2399999999998</v>
      </c>
      <c r="AR43" s="40">
        <f t="shared" si="31"/>
        <v>127.53427921585616</v>
      </c>
      <c r="AS43" s="84">
        <v>49060</v>
      </c>
      <c r="AT43" s="13">
        <v>49060</v>
      </c>
      <c r="AU43" s="13">
        <v>78654.2</v>
      </c>
      <c r="AV43" s="13">
        <f t="shared" si="32"/>
        <v>29594.199999999997</v>
      </c>
      <c r="AW43" s="86">
        <f t="shared" si="33"/>
        <v>160.32246229107216</v>
      </c>
      <c r="AX43" s="13">
        <f t="shared" si="34"/>
        <v>29594.199999999997</v>
      </c>
      <c r="AY43" s="40">
        <f t="shared" si="35"/>
        <v>160.32246229107216</v>
      </c>
      <c r="AZ43" s="84">
        <v>19363</v>
      </c>
      <c r="BA43" s="13">
        <v>19363</v>
      </c>
      <c r="BB43" s="13">
        <v>15385.89</v>
      </c>
      <c r="BC43" s="13">
        <f t="shared" si="36"/>
        <v>-3977.1100000000006</v>
      </c>
      <c r="BD43" s="86">
        <f t="shared" si="37"/>
        <v>79.460259257346479</v>
      </c>
      <c r="BE43" s="13">
        <f t="shared" si="38"/>
        <v>-3977.1100000000006</v>
      </c>
      <c r="BF43" s="40">
        <f t="shared" si="39"/>
        <v>79.460259257346479</v>
      </c>
      <c r="BG43" s="84">
        <f t="shared" si="47"/>
        <v>136236</v>
      </c>
      <c r="BH43" s="13">
        <f t="shared" si="47"/>
        <v>136236</v>
      </c>
      <c r="BI43" s="13">
        <f t="shared" si="47"/>
        <v>169772.14</v>
      </c>
      <c r="BJ43" s="13">
        <f t="shared" si="40"/>
        <v>33536.140000000014</v>
      </c>
      <c r="BK43" s="86">
        <f t="shared" si="41"/>
        <v>124.61621010599255</v>
      </c>
      <c r="BL43" s="13">
        <f t="shared" si="42"/>
        <v>33536.140000000014</v>
      </c>
      <c r="BM43" s="14">
        <f t="shared" si="8"/>
        <v>124.61621010599255</v>
      </c>
    </row>
    <row r="44" spans="1:66" x14ac:dyDescent="0.2">
      <c r="A44" s="15">
        <v>2010900</v>
      </c>
      <c r="B44" s="16" t="s">
        <v>41</v>
      </c>
      <c r="C44" s="33">
        <v>668749</v>
      </c>
      <c r="D44" s="13">
        <v>668749</v>
      </c>
      <c r="E44" s="13">
        <v>270772.52</v>
      </c>
      <c r="F44" s="73">
        <f t="shared" si="9"/>
        <v>-397976.48</v>
      </c>
      <c r="G44" s="75">
        <f t="shared" si="10"/>
        <v>40.48940932995788</v>
      </c>
      <c r="H44" s="13">
        <f t="shared" si="0"/>
        <v>-397976.48</v>
      </c>
      <c r="I44" s="40">
        <f t="shared" si="11"/>
        <v>40.48940932995788</v>
      </c>
      <c r="J44" s="84">
        <v>6199</v>
      </c>
      <c r="K44" s="13">
        <v>6199</v>
      </c>
      <c r="L44" s="13">
        <v>0</v>
      </c>
      <c r="M44" s="73">
        <f t="shared" si="12"/>
        <v>-6199</v>
      </c>
      <c r="N44" s="75">
        <f t="shared" si="13"/>
        <v>0</v>
      </c>
      <c r="O44" s="73">
        <f t="shared" si="14"/>
        <v>-6199</v>
      </c>
      <c r="P44" s="88">
        <f t="shared" si="15"/>
        <v>0</v>
      </c>
      <c r="Q44" s="93">
        <v>343609</v>
      </c>
      <c r="R44" s="13">
        <v>343609</v>
      </c>
      <c r="S44" s="13">
        <v>327601.65000000002</v>
      </c>
      <c r="T44" s="13">
        <f t="shared" si="16"/>
        <v>-16007.349999999977</v>
      </c>
      <c r="U44" s="86">
        <f t="shared" si="17"/>
        <v>95.341405492871274</v>
      </c>
      <c r="V44" s="13">
        <f t="shared" si="18"/>
        <v>-16007.349999999977</v>
      </c>
      <c r="W44" s="40">
        <f t="shared" si="19"/>
        <v>95.341405492871274</v>
      </c>
      <c r="X44" s="84">
        <v>67259</v>
      </c>
      <c r="Y44" s="13">
        <v>67259</v>
      </c>
      <c r="Z44" s="13">
        <v>20408.7</v>
      </c>
      <c r="AA44" s="73">
        <f t="shared" si="20"/>
        <v>-46850.3</v>
      </c>
      <c r="AB44" s="75">
        <f t="shared" si="21"/>
        <v>30.343448460429091</v>
      </c>
      <c r="AC44" s="13">
        <f t="shared" si="22"/>
        <v>-46850.3</v>
      </c>
      <c r="AD44" s="40">
        <f t="shared" si="23"/>
        <v>30.343448460429091</v>
      </c>
      <c r="AE44" s="84">
        <v>19153</v>
      </c>
      <c r="AF44" s="13">
        <v>19153</v>
      </c>
      <c r="AG44" s="13">
        <v>2738.56</v>
      </c>
      <c r="AH44" s="13">
        <f t="shared" si="24"/>
        <v>-16414.439999999999</v>
      </c>
      <c r="AI44" s="86">
        <f t="shared" si="25"/>
        <v>14.298334464574742</v>
      </c>
      <c r="AJ44" s="13">
        <f t="shared" si="26"/>
        <v>-16414.439999999999</v>
      </c>
      <c r="AK44" s="40">
        <f t="shared" si="27"/>
        <v>14.298334464574742</v>
      </c>
      <c r="AL44" s="84">
        <v>90460</v>
      </c>
      <c r="AM44" s="13">
        <v>90460</v>
      </c>
      <c r="AN44" s="13">
        <v>144441.01999999999</v>
      </c>
      <c r="AO44" s="13">
        <f t="shared" si="28"/>
        <v>53981.01999999999</v>
      </c>
      <c r="AP44" s="86">
        <f t="shared" si="29"/>
        <v>159.67391112093742</v>
      </c>
      <c r="AQ44" s="13">
        <f t="shared" si="30"/>
        <v>53981.01999999999</v>
      </c>
      <c r="AR44" s="40">
        <f t="shared" si="31"/>
        <v>159.67391112093742</v>
      </c>
      <c r="AS44" s="84">
        <v>187</v>
      </c>
      <c r="AT44" s="13">
        <v>187</v>
      </c>
      <c r="AU44" s="13">
        <v>58399.28</v>
      </c>
      <c r="AV44" s="13">
        <f t="shared" si="32"/>
        <v>58212.28</v>
      </c>
      <c r="AW44" s="86" t="s">
        <v>64</v>
      </c>
      <c r="AX44" s="13">
        <f t="shared" si="34"/>
        <v>58212.28</v>
      </c>
      <c r="AY44" s="40" t="s">
        <v>64</v>
      </c>
      <c r="AZ44" s="84">
        <v>7886</v>
      </c>
      <c r="BA44" s="13">
        <v>7886</v>
      </c>
      <c r="BB44" s="13">
        <v>48678.48</v>
      </c>
      <c r="BC44" s="13">
        <f t="shared" si="36"/>
        <v>40792.480000000003</v>
      </c>
      <c r="BD44" s="86" t="s">
        <v>61</v>
      </c>
      <c r="BE44" s="13">
        <f t="shared" si="38"/>
        <v>40792.480000000003</v>
      </c>
      <c r="BF44" s="40" t="s">
        <v>61</v>
      </c>
      <c r="BG44" s="84">
        <f t="shared" si="47"/>
        <v>1203502</v>
      </c>
      <c r="BH44" s="13">
        <f t="shared" si="47"/>
        <v>1203502</v>
      </c>
      <c r="BI44" s="13">
        <f t="shared" si="47"/>
        <v>873040.21000000008</v>
      </c>
      <c r="BJ44" s="13">
        <f t="shared" si="40"/>
        <v>-330461.78999999992</v>
      </c>
      <c r="BK44" s="86">
        <f t="shared" si="41"/>
        <v>72.541650117739735</v>
      </c>
      <c r="BL44" s="13">
        <f t="shared" si="42"/>
        <v>-330461.78999999992</v>
      </c>
      <c r="BM44" s="14">
        <f t="shared" si="8"/>
        <v>72.541650117739735</v>
      </c>
    </row>
    <row r="45" spans="1:66" x14ac:dyDescent="0.2">
      <c r="A45" s="15"/>
      <c r="B45" s="16"/>
      <c r="C45" s="33"/>
      <c r="D45" s="13"/>
      <c r="E45" s="13"/>
      <c r="F45" s="73"/>
      <c r="G45" s="75"/>
      <c r="H45" s="13"/>
      <c r="I45" s="40"/>
      <c r="J45" s="84"/>
      <c r="K45" s="13"/>
      <c r="L45" s="13"/>
      <c r="M45" s="73"/>
      <c r="N45" s="75"/>
      <c r="O45" s="73"/>
      <c r="P45" s="88"/>
      <c r="Q45" s="93"/>
      <c r="R45" s="13"/>
      <c r="S45" s="29"/>
      <c r="T45" s="13"/>
      <c r="U45" s="86"/>
      <c r="V45" s="13"/>
      <c r="W45" s="40"/>
      <c r="X45" s="84"/>
      <c r="Y45" s="13"/>
      <c r="Z45" s="13"/>
      <c r="AA45" s="73"/>
      <c r="AB45" s="75"/>
      <c r="AC45" s="13"/>
      <c r="AD45" s="40"/>
      <c r="AE45" s="84"/>
      <c r="AF45" s="13"/>
      <c r="AG45" s="13"/>
      <c r="AH45" s="13"/>
      <c r="AI45" s="86"/>
      <c r="AJ45" s="13"/>
      <c r="AK45" s="40"/>
      <c r="AL45" s="84"/>
      <c r="AM45" s="13"/>
      <c r="AN45" s="13"/>
      <c r="AO45" s="13"/>
      <c r="AP45" s="86"/>
      <c r="AQ45" s="13"/>
      <c r="AR45" s="40"/>
      <c r="AS45" s="84"/>
      <c r="AT45" s="13"/>
      <c r="AU45" s="13"/>
      <c r="AV45" s="13"/>
      <c r="AW45" s="86"/>
      <c r="AX45" s="13"/>
      <c r="AY45" s="40"/>
      <c r="AZ45" s="84"/>
      <c r="BA45" s="13"/>
      <c r="BB45" s="13"/>
      <c r="BC45" s="13"/>
      <c r="BD45" s="86"/>
      <c r="BE45" s="13"/>
      <c r="BF45" s="40"/>
      <c r="BG45" s="84"/>
      <c r="BH45" s="13"/>
      <c r="BI45" s="13"/>
      <c r="BJ45" s="13"/>
      <c r="BK45" s="86"/>
      <c r="BL45" s="13"/>
      <c r="BM45" s="14"/>
    </row>
    <row r="46" spans="1:66" ht="25.5" x14ac:dyDescent="0.2">
      <c r="A46" s="15">
        <v>2020000</v>
      </c>
      <c r="B46" s="26" t="s">
        <v>42</v>
      </c>
      <c r="C46" s="33">
        <v>1345652</v>
      </c>
      <c r="D46" s="13">
        <v>1345652</v>
      </c>
      <c r="E46" s="13">
        <v>616555</v>
      </c>
      <c r="F46" s="73">
        <f t="shared" si="9"/>
        <v>-729097</v>
      </c>
      <c r="G46" s="75">
        <f t="shared" si="10"/>
        <v>45.818309637261343</v>
      </c>
      <c r="H46" s="13">
        <f t="shared" si="0"/>
        <v>-729097</v>
      </c>
      <c r="I46" s="40">
        <f t="shared" si="11"/>
        <v>45.818309637261343</v>
      </c>
      <c r="J46" s="84"/>
      <c r="K46" s="13"/>
      <c r="L46" s="13">
        <v>5082</v>
      </c>
      <c r="M46" s="73">
        <f t="shared" si="12"/>
        <v>5082</v>
      </c>
      <c r="N46" s="75">
        <v>0</v>
      </c>
      <c r="O46" s="73">
        <f t="shared" si="14"/>
        <v>5082</v>
      </c>
      <c r="P46" s="88">
        <v>0</v>
      </c>
      <c r="Q46" s="93">
        <v>1582496</v>
      </c>
      <c r="R46" s="13">
        <v>1582496</v>
      </c>
      <c r="S46" s="13">
        <v>971302.53</v>
      </c>
      <c r="T46" s="13">
        <f t="shared" si="16"/>
        <v>-611193.47</v>
      </c>
      <c r="U46" s="86">
        <f t="shared" si="17"/>
        <v>61.377882155784278</v>
      </c>
      <c r="V46" s="13">
        <f t="shared" si="18"/>
        <v>-611193.47</v>
      </c>
      <c r="W46" s="40">
        <f t="shared" si="19"/>
        <v>61.377882155784278</v>
      </c>
      <c r="X46" s="84">
        <v>1662748</v>
      </c>
      <c r="Y46" s="13">
        <v>1662748</v>
      </c>
      <c r="Z46" s="13">
        <v>124434.5</v>
      </c>
      <c r="AA46" s="73">
        <f t="shared" si="20"/>
        <v>-1538313.5</v>
      </c>
      <c r="AB46" s="75">
        <f t="shared" si="21"/>
        <v>7.4836655945458963</v>
      </c>
      <c r="AC46" s="13">
        <f t="shared" si="22"/>
        <v>-1538313.5</v>
      </c>
      <c r="AD46" s="40">
        <f t="shared" si="23"/>
        <v>7.4836655945458963</v>
      </c>
      <c r="AE46" s="84">
        <v>52743</v>
      </c>
      <c r="AF46" s="13">
        <v>52743</v>
      </c>
      <c r="AG46" s="13">
        <v>54412.95</v>
      </c>
      <c r="AH46" s="13">
        <f t="shared" si="24"/>
        <v>1669.9499999999971</v>
      </c>
      <c r="AI46" s="86">
        <f t="shared" si="25"/>
        <v>103.16620215004835</v>
      </c>
      <c r="AJ46" s="13">
        <f t="shared" si="26"/>
        <v>1669.9499999999971</v>
      </c>
      <c r="AK46" s="40">
        <f>AG46/AF46*100</f>
        <v>103.16620215004835</v>
      </c>
      <c r="AL46" s="84">
        <v>326177</v>
      </c>
      <c r="AM46" s="13">
        <v>482739</v>
      </c>
      <c r="AN46" s="13">
        <v>545075.76</v>
      </c>
      <c r="AO46" s="13">
        <f t="shared" si="28"/>
        <v>218898.76</v>
      </c>
      <c r="AP46" s="86">
        <f t="shared" si="29"/>
        <v>167.11042164223718</v>
      </c>
      <c r="AQ46" s="13">
        <f t="shared" si="30"/>
        <v>62336.760000000009</v>
      </c>
      <c r="AR46" s="40">
        <f>AN46/AM46*100</f>
        <v>112.9131393983084</v>
      </c>
      <c r="AS46" s="84">
        <v>164747</v>
      </c>
      <c r="AT46" s="13">
        <v>164747</v>
      </c>
      <c r="AU46" s="13">
        <v>226494.15</v>
      </c>
      <c r="AV46" s="13">
        <f t="shared" si="32"/>
        <v>61747.149999999994</v>
      </c>
      <c r="AW46" s="86">
        <f t="shared" si="33"/>
        <v>137.47998446102204</v>
      </c>
      <c r="AX46" s="13">
        <f t="shared" si="34"/>
        <v>61747.149999999994</v>
      </c>
      <c r="AY46" s="40">
        <f t="shared" si="35"/>
        <v>137.47998446102204</v>
      </c>
      <c r="AZ46" s="84">
        <v>20424</v>
      </c>
      <c r="BA46" s="13">
        <v>20424</v>
      </c>
      <c r="BB46" s="13">
        <v>807.5</v>
      </c>
      <c r="BC46" s="13">
        <f t="shared" si="36"/>
        <v>-19616.5</v>
      </c>
      <c r="BD46" s="86">
        <f t="shared" si="37"/>
        <v>3.9536819428123775</v>
      </c>
      <c r="BE46" s="13">
        <f t="shared" si="38"/>
        <v>-19616.5</v>
      </c>
      <c r="BF46" s="40">
        <f>BB46/BA46*100</f>
        <v>3.9536819428123775</v>
      </c>
      <c r="BG46" s="84">
        <f t="shared" ref="BG46:BI47" si="48">C46+J46+Q46+X46+AE46+AL46+AS46+AZ46</f>
        <v>5154987</v>
      </c>
      <c r="BH46" s="13">
        <f t="shared" si="48"/>
        <v>5311549</v>
      </c>
      <c r="BI46" s="13">
        <f t="shared" si="48"/>
        <v>2544164.39</v>
      </c>
      <c r="BJ46" s="13">
        <f t="shared" si="40"/>
        <v>-2610822.61</v>
      </c>
      <c r="BK46" s="86">
        <f t="shared" si="41"/>
        <v>49.353458893300797</v>
      </c>
      <c r="BL46" s="13">
        <f t="shared" si="42"/>
        <v>-2767384.61</v>
      </c>
      <c r="BM46" s="14">
        <f t="shared" si="8"/>
        <v>47.89872765929487</v>
      </c>
    </row>
    <row r="47" spans="1:66" ht="25.5" x14ac:dyDescent="0.2">
      <c r="A47" s="22">
        <v>2020100</v>
      </c>
      <c r="B47" s="30" t="s">
        <v>43</v>
      </c>
      <c r="C47" s="34">
        <v>1200000</v>
      </c>
      <c r="D47" s="25">
        <v>1200000</v>
      </c>
      <c r="E47" s="25">
        <v>314755</v>
      </c>
      <c r="F47" s="74">
        <f t="shared" si="9"/>
        <v>-885245</v>
      </c>
      <c r="G47" s="76">
        <f t="shared" si="10"/>
        <v>26.229583333333334</v>
      </c>
      <c r="H47" s="25">
        <f t="shared" si="0"/>
        <v>-885245</v>
      </c>
      <c r="I47" s="71">
        <f>SUM(E47/D47*100)</f>
        <v>26.229583333333334</v>
      </c>
      <c r="J47" s="85"/>
      <c r="K47" s="25"/>
      <c r="L47" s="25">
        <v>0</v>
      </c>
      <c r="M47" s="74">
        <f t="shared" si="12"/>
        <v>0</v>
      </c>
      <c r="N47" s="76">
        <v>0</v>
      </c>
      <c r="O47" s="74">
        <f t="shared" si="14"/>
        <v>0</v>
      </c>
      <c r="P47" s="89">
        <v>0</v>
      </c>
      <c r="Q47" s="94">
        <v>1500000</v>
      </c>
      <c r="R47" s="25">
        <v>1500000</v>
      </c>
      <c r="S47" s="25">
        <v>796700</v>
      </c>
      <c r="T47" s="25">
        <f t="shared" si="16"/>
        <v>-703300</v>
      </c>
      <c r="U47" s="97">
        <f t="shared" si="17"/>
        <v>53.113333333333337</v>
      </c>
      <c r="V47" s="25">
        <f t="shared" si="18"/>
        <v>-703300</v>
      </c>
      <c r="W47" s="71">
        <f t="shared" si="19"/>
        <v>53.113333333333337</v>
      </c>
      <c r="X47" s="85">
        <v>1600000</v>
      </c>
      <c r="Y47" s="25">
        <v>1600000</v>
      </c>
      <c r="Z47" s="25">
        <v>68948</v>
      </c>
      <c r="AA47" s="74">
        <f t="shared" si="20"/>
        <v>-1531052</v>
      </c>
      <c r="AB47" s="76">
        <f t="shared" si="21"/>
        <v>4.3092499999999996</v>
      </c>
      <c r="AC47" s="25">
        <f t="shared" si="22"/>
        <v>-1531052</v>
      </c>
      <c r="AD47" s="71">
        <f t="shared" si="23"/>
        <v>4.3092499999999996</v>
      </c>
      <c r="AE47" s="85">
        <v>38000</v>
      </c>
      <c r="AF47" s="25">
        <v>38000</v>
      </c>
      <c r="AG47" s="25">
        <v>30268</v>
      </c>
      <c r="AH47" s="25">
        <f t="shared" si="24"/>
        <v>-7732</v>
      </c>
      <c r="AI47" s="97">
        <f t="shared" si="25"/>
        <v>79.652631578947364</v>
      </c>
      <c r="AJ47" s="25">
        <f t="shared" si="26"/>
        <v>-7732</v>
      </c>
      <c r="AK47" s="71">
        <f>AG47/AF47*100</f>
        <v>79.652631578947364</v>
      </c>
      <c r="AL47" s="85">
        <v>200000</v>
      </c>
      <c r="AM47" s="25">
        <v>356562</v>
      </c>
      <c r="AN47" s="25">
        <v>356562.29</v>
      </c>
      <c r="AO47" s="25">
        <f t="shared" si="28"/>
        <v>156562.28999999998</v>
      </c>
      <c r="AP47" s="97">
        <f t="shared" si="29"/>
        <v>178.28114499999998</v>
      </c>
      <c r="AQ47" s="25">
        <f t="shared" si="30"/>
        <v>0.28999999997904524</v>
      </c>
      <c r="AR47" s="71">
        <f>AN47/AM47*100</f>
        <v>100.00008133227882</v>
      </c>
      <c r="AS47" s="85">
        <v>55000</v>
      </c>
      <c r="AT47" s="25">
        <v>55000</v>
      </c>
      <c r="AU47" s="25">
        <v>175527.15</v>
      </c>
      <c r="AV47" s="25">
        <f t="shared" si="32"/>
        <v>120527.15</v>
      </c>
      <c r="AW47" s="97" t="s">
        <v>66</v>
      </c>
      <c r="AX47" s="25">
        <f t="shared" si="34"/>
        <v>120527.15</v>
      </c>
      <c r="AY47" s="71" t="s">
        <v>66</v>
      </c>
      <c r="AZ47" s="85">
        <v>20424</v>
      </c>
      <c r="BA47" s="25">
        <v>20424</v>
      </c>
      <c r="BB47" s="25">
        <v>0</v>
      </c>
      <c r="BC47" s="25">
        <f t="shared" si="36"/>
        <v>-20424</v>
      </c>
      <c r="BD47" s="97">
        <f t="shared" si="37"/>
        <v>0</v>
      </c>
      <c r="BE47" s="25">
        <f t="shared" si="38"/>
        <v>-20424</v>
      </c>
      <c r="BF47" s="71">
        <v>0</v>
      </c>
      <c r="BG47" s="85">
        <f t="shared" si="48"/>
        <v>4613424</v>
      </c>
      <c r="BH47" s="25">
        <f t="shared" si="48"/>
        <v>4769986</v>
      </c>
      <c r="BI47" s="25">
        <f t="shared" si="48"/>
        <v>1742760.44</v>
      </c>
      <c r="BJ47" s="25">
        <f t="shared" si="40"/>
        <v>-2870663.56</v>
      </c>
      <c r="BK47" s="97">
        <f t="shared" si="41"/>
        <v>37.775856717266826</v>
      </c>
      <c r="BL47" s="25">
        <f t="shared" si="42"/>
        <v>-3027225.56</v>
      </c>
      <c r="BM47" s="70">
        <f t="shared" si="8"/>
        <v>36.535965514364193</v>
      </c>
    </row>
    <row r="48" spans="1:66" x14ac:dyDescent="0.2">
      <c r="A48" s="15"/>
      <c r="B48" s="23"/>
      <c r="C48" s="33"/>
      <c r="D48" s="13"/>
      <c r="E48" s="13"/>
      <c r="F48" s="73"/>
      <c r="G48" s="75"/>
      <c r="H48" s="13"/>
      <c r="I48" s="40"/>
      <c r="J48" s="84"/>
      <c r="K48" s="13"/>
      <c r="L48" s="13"/>
      <c r="M48" s="73"/>
      <c r="N48" s="75"/>
      <c r="O48" s="73"/>
      <c r="P48" s="88"/>
      <c r="Q48" s="93"/>
      <c r="R48" s="13"/>
      <c r="S48" s="13"/>
      <c r="T48" s="13"/>
      <c r="U48" s="86"/>
      <c r="V48" s="13"/>
      <c r="W48" s="40"/>
      <c r="X48" s="84"/>
      <c r="Y48" s="13"/>
      <c r="Z48" s="13"/>
      <c r="AA48" s="73"/>
      <c r="AB48" s="75"/>
      <c r="AC48" s="13"/>
      <c r="AD48" s="40"/>
      <c r="AE48" s="84"/>
      <c r="AF48" s="13"/>
      <c r="AG48" s="13"/>
      <c r="AH48" s="13"/>
      <c r="AI48" s="86"/>
      <c r="AJ48" s="13"/>
      <c r="AK48" s="40"/>
      <c r="AL48" s="84"/>
      <c r="AM48" s="13"/>
      <c r="AN48" s="13"/>
      <c r="AO48" s="13"/>
      <c r="AP48" s="86"/>
      <c r="AQ48" s="13"/>
      <c r="AR48" s="40"/>
      <c r="AS48" s="84"/>
      <c r="AT48" s="13"/>
      <c r="AU48" s="13"/>
      <c r="AV48" s="13"/>
      <c r="AW48" s="86"/>
      <c r="AX48" s="13"/>
      <c r="AY48" s="40"/>
      <c r="AZ48" s="84"/>
      <c r="BA48" s="13"/>
      <c r="BB48" s="13"/>
      <c r="BC48" s="13"/>
      <c r="BD48" s="86"/>
      <c r="BE48" s="13"/>
      <c r="BF48" s="40"/>
      <c r="BG48" s="84"/>
      <c r="BH48" s="13"/>
      <c r="BI48" s="13"/>
      <c r="BJ48" s="13"/>
      <c r="BK48" s="86"/>
      <c r="BL48" s="13"/>
      <c r="BM48" s="14"/>
    </row>
    <row r="49" spans="1:118" s="6" customFormat="1" x14ac:dyDescent="0.2">
      <c r="A49" s="15">
        <v>2060000</v>
      </c>
      <c r="B49" s="16" t="s">
        <v>44</v>
      </c>
      <c r="C49" s="33">
        <v>1885699</v>
      </c>
      <c r="D49" s="13">
        <v>1885699</v>
      </c>
      <c r="E49" s="13">
        <v>2508491.0299999998</v>
      </c>
      <c r="F49" s="73">
        <f t="shared" si="9"/>
        <v>622792.0299999998</v>
      </c>
      <c r="G49" s="75">
        <f t="shared" si="10"/>
        <v>133.02711779557606</v>
      </c>
      <c r="H49" s="13">
        <f t="shared" si="0"/>
        <v>622792.0299999998</v>
      </c>
      <c r="I49" s="40">
        <f t="shared" si="11"/>
        <v>133.02711779557606</v>
      </c>
      <c r="J49" s="84">
        <v>0</v>
      </c>
      <c r="K49" s="13">
        <v>0</v>
      </c>
      <c r="L49" s="13">
        <v>11862.63</v>
      </c>
      <c r="M49" s="73">
        <f t="shared" si="12"/>
        <v>11862.63</v>
      </c>
      <c r="N49" s="75">
        <v>0</v>
      </c>
      <c r="O49" s="73">
        <f t="shared" si="14"/>
        <v>11862.63</v>
      </c>
      <c r="P49" s="88">
        <v>0</v>
      </c>
      <c r="Q49" s="93">
        <v>478413</v>
      </c>
      <c r="R49" s="13">
        <v>478413</v>
      </c>
      <c r="S49" s="13">
        <v>69885.2</v>
      </c>
      <c r="T49" s="13">
        <f t="shared" si="16"/>
        <v>-408527.8</v>
      </c>
      <c r="U49" s="86">
        <f t="shared" si="17"/>
        <v>14.60771341915876</v>
      </c>
      <c r="V49" s="13">
        <f t="shared" si="18"/>
        <v>-408527.8</v>
      </c>
      <c r="W49" s="40">
        <f t="shared" si="19"/>
        <v>14.60771341915876</v>
      </c>
      <c r="X49" s="84">
        <v>58657</v>
      </c>
      <c r="Y49" s="13">
        <v>58657</v>
      </c>
      <c r="Z49" s="13">
        <v>66867.13</v>
      </c>
      <c r="AA49" s="73">
        <f t="shared" si="20"/>
        <v>8210.1300000000047</v>
      </c>
      <c r="AB49" s="75">
        <f t="shared" si="21"/>
        <v>113.99684607122767</v>
      </c>
      <c r="AC49" s="13">
        <f t="shared" si="22"/>
        <v>8210.1300000000047</v>
      </c>
      <c r="AD49" s="40">
        <f t="shared" si="23"/>
        <v>113.99684607122767</v>
      </c>
      <c r="AE49" s="84">
        <v>870</v>
      </c>
      <c r="AF49" s="13">
        <v>870</v>
      </c>
      <c r="AG49" s="13">
        <v>11210.93</v>
      </c>
      <c r="AH49" s="13">
        <f t="shared" si="24"/>
        <v>10340.93</v>
      </c>
      <c r="AI49" s="86" t="s">
        <v>67</v>
      </c>
      <c r="AJ49" s="13">
        <f t="shared" si="26"/>
        <v>10340.93</v>
      </c>
      <c r="AK49" s="95" t="s">
        <v>67</v>
      </c>
      <c r="AL49" s="84">
        <v>17766</v>
      </c>
      <c r="AM49" s="13">
        <v>17766</v>
      </c>
      <c r="AN49" s="13">
        <v>47382.5</v>
      </c>
      <c r="AO49" s="13">
        <f t="shared" si="28"/>
        <v>29616.5</v>
      </c>
      <c r="AP49" s="86" t="s">
        <v>62</v>
      </c>
      <c r="AQ49" s="13">
        <f t="shared" si="30"/>
        <v>29616.5</v>
      </c>
      <c r="AR49" s="40" t="s">
        <v>62</v>
      </c>
      <c r="AS49" s="84">
        <v>2169</v>
      </c>
      <c r="AT49" s="13">
        <v>2169</v>
      </c>
      <c r="AU49" s="13">
        <v>8273.74</v>
      </c>
      <c r="AV49" s="13">
        <f t="shared" si="32"/>
        <v>6104.74</v>
      </c>
      <c r="AW49" s="86" t="s">
        <v>65</v>
      </c>
      <c r="AX49" s="13">
        <f t="shared" si="34"/>
        <v>6104.74</v>
      </c>
      <c r="AY49" s="40" t="s">
        <v>65</v>
      </c>
      <c r="AZ49" s="84">
        <v>25752</v>
      </c>
      <c r="BA49" s="13">
        <v>25752</v>
      </c>
      <c r="BB49" s="13">
        <v>25949.35</v>
      </c>
      <c r="BC49" s="13">
        <f t="shared" si="36"/>
        <v>197.34999999999854</v>
      </c>
      <c r="BD49" s="86">
        <f t="shared" si="37"/>
        <v>100.76634824479652</v>
      </c>
      <c r="BE49" s="13">
        <f t="shared" si="38"/>
        <v>197.34999999999854</v>
      </c>
      <c r="BF49" s="40">
        <f t="shared" si="39"/>
        <v>100.76634824479652</v>
      </c>
      <c r="BG49" s="84">
        <f>C49+J49+Q49+X49+AE49+AL49+AS49+AZ49</f>
        <v>2469326</v>
      </c>
      <c r="BH49" s="13">
        <f>D49+K49+R49+Y49+AF49+AM49+AT49+BA49</f>
        <v>2469326</v>
      </c>
      <c r="BI49" s="13">
        <f>E49+L49+S49+Z49+AG49+AN49+AU49+BB49</f>
        <v>2749922.5100000002</v>
      </c>
      <c r="BJ49" s="13">
        <f t="shared" si="40"/>
        <v>280596.51000000024</v>
      </c>
      <c r="BK49" s="86">
        <f t="shared" si="41"/>
        <v>111.36328334128423</v>
      </c>
      <c r="BL49" s="13">
        <f t="shared" si="42"/>
        <v>280596.51000000024</v>
      </c>
      <c r="BM49" s="14">
        <f t="shared" si="8"/>
        <v>111.36328334128423</v>
      </c>
      <c r="BN49" s="39"/>
    </row>
    <row r="50" spans="1:118" x14ac:dyDescent="0.2">
      <c r="A50" s="15"/>
      <c r="B50" s="23"/>
      <c r="C50" s="33"/>
      <c r="D50" s="13"/>
      <c r="E50" s="13"/>
      <c r="F50" s="73"/>
      <c r="G50" s="75"/>
      <c r="H50" s="13"/>
      <c r="I50" s="40"/>
      <c r="J50" s="84"/>
      <c r="K50" s="13"/>
      <c r="L50" s="13"/>
      <c r="M50" s="73"/>
      <c r="N50" s="75"/>
      <c r="O50" s="73"/>
      <c r="P50" s="88"/>
      <c r="Q50" s="93"/>
      <c r="R50" s="13"/>
      <c r="S50" s="13"/>
      <c r="T50" s="13"/>
      <c r="U50" s="86"/>
      <c r="V50" s="13"/>
      <c r="W50" s="40"/>
      <c r="X50" s="84"/>
      <c r="Y50" s="13"/>
      <c r="Z50" s="13"/>
      <c r="AA50" s="73"/>
      <c r="AB50" s="75"/>
      <c r="AC50" s="13"/>
      <c r="AD50" s="40"/>
      <c r="AE50" s="84"/>
      <c r="AF50" s="13"/>
      <c r="AG50" s="13"/>
      <c r="AH50" s="13"/>
      <c r="AI50" s="86"/>
      <c r="AJ50" s="13"/>
      <c r="AK50" s="40"/>
      <c r="AL50" s="84"/>
      <c r="AM50" s="13"/>
      <c r="AN50" s="13"/>
      <c r="AO50" s="13"/>
      <c r="AP50" s="86"/>
      <c r="AQ50" s="13"/>
      <c r="AR50" s="40"/>
      <c r="AS50" s="84"/>
      <c r="AT50" s="13"/>
      <c r="AU50" s="13"/>
      <c r="AV50" s="13"/>
      <c r="AW50" s="86"/>
      <c r="AX50" s="13"/>
      <c r="AY50" s="40"/>
      <c r="AZ50" s="84"/>
      <c r="BA50" s="13"/>
      <c r="BB50" s="13"/>
      <c r="BC50" s="13"/>
      <c r="BD50" s="86"/>
      <c r="BE50" s="13"/>
      <c r="BF50" s="40"/>
      <c r="BG50" s="84"/>
      <c r="BH50" s="13"/>
      <c r="BI50" s="13"/>
      <c r="BJ50" s="13"/>
      <c r="BK50" s="86"/>
      <c r="BL50" s="13"/>
      <c r="BM50" s="14"/>
    </row>
    <row r="51" spans="1:118" x14ac:dyDescent="0.2">
      <c r="A51" s="15">
        <v>2070000</v>
      </c>
      <c r="B51" s="16" t="s">
        <v>45</v>
      </c>
      <c r="C51" s="33">
        <v>1715399</v>
      </c>
      <c r="D51" s="13">
        <v>1715399</v>
      </c>
      <c r="E51" s="13">
        <v>1883457.66</v>
      </c>
      <c r="F51" s="73">
        <f t="shared" si="9"/>
        <v>168058.65999999992</v>
      </c>
      <c r="G51" s="75">
        <f t="shared" si="10"/>
        <v>109.79705945963592</v>
      </c>
      <c r="H51" s="13">
        <f t="shared" si="0"/>
        <v>168058.65999999992</v>
      </c>
      <c r="I51" s="40">
        <f t="shared" si="11"/>
        <v>109.79705945963592</v>
      </c>
      <c r="J51" s="84">
        <v>228803</v>
      </c>
      <c r="K51" s="13">
        <v>228803</v>
      </c>
      <c r="L51" s="13">
        <v>77509.75</v>
      </c>
      <c r="M51" s="73">
        <f t="shared" si="12"/>
        <v>-151293.25</v>
      </c>
      <c r="N51" s="75">
        <f t="shared" si="13"/>
        <v>33.876194805138041</v>
      </c>
      <c r="O51" s="73">
        <f t="shared" si="14"/>
        <v>-151293.25</v>
      </c>
      <c r="P51" s="88">
        <f t="shared" si="15"/>
        <v>33.876194805138041</v>
      </c>
      <c r="Q51" s="93">
        <v>1021097</v>
      </c>
      <c r="R51" s="13">
        <v>1021097</v>
      </c>
      <c r="S51" s="13">
        <v>1346727.48</v>
      </c>
      <c r="T51" s="13">
        <f t="shared" si="16"/>
        <v>325630.48</v>
      </c>
      <c r="U51" s="86">
        <f t="shared" si="17"/>
        <v>131.89025920162337</v>
      </c>
      <c r="V51" s="13">
        <f t="shared" si="18"/>
        <v>325630.48</v>
      </c>
      <c r="W51" s="40">
        <f t="shared" si="19"/>
        <v>131.89025920162337</v>
      </c>
      <c r="X51" s="84">
        <v>669565</v>
      </c>
      <c r="Y51" s="13">
        <v>669565</v>
      </c>
      <c r="Z51" s="13">
        <v>1202527.78</v>
      </c>
      <c r="AA51" s="73">
        <f t="shared" si="20"/>
        <v>532962.78</v>
      </c>
      <c r="AB51" s="75">
        <f t="shared" si="21"/>
        <v>179.59836311635166</v>
      </c>
      <c r="AC51" s="13">
        <f t="shared" si="22"/>
        <v>532962.78</v>
      </c>
      <c r="AD51" s="40">
        <f t="shared" si="23"/>
        <v>179.59836311635166</v>
      </c>
      <c r="AE51" s="84">
        <v>520777</v>
      </c>
      <c r="AF51" s="13">
        <v>520777</v>
      </c>
      <c r="AG51" s="13">
        <v>636858.21</v>
      </c>
      <c r="AH51" s="13">
        <f t="shared" si="24"/>
        <v>116081.20999999996</v>
      </c>
      <c r="AI51" s="86">
        <f t="shared" si="25"/>
        <v>122.29000320674683</v>
      </c>
      <c r="AJ51" s="13">
        <f t="shared" si="26"/>
        <v>116081.20999999996</v>
      </c>
      <c r="AK51" s="40">
        <f t="shared" si="27"/>
        <v>122.29000320674683</v>
      </c>
      <c r="AL51" s="84">
        <v>509601</v>
      </c>
      <c r="AM51" s="13">
        <v>509601</v>
      </c>
      <c r="AN51" s="13">
        <v>1299945.6499999999</v>
      </c>
      <c r="AO51" s="13">
        <f t="shared" si="28"/>
        <v>790344.64999999991</v>
      </c>
      <c r="AP51" s="86" t="s">
        <v>63</v>
      </c>
      <c r="AQ51" s="13">
        <f t="shared" si="30"/>
        <v>790344.64999999991</v>
      </c>
      <c r="AR51" s="40" t="s">
        <v>63</v>
      </c>
      <c r="AS51" s="84">
        <v>392108</v>
      </c>
      <c r="AT51" s="13">
        <v>392108</v>
      </c>
      <c r="AU51" s="13">
        <v>543600.99</v>
      </c>
      <c r="AV51" s="13">
        <f t="shared" si="32"/>
        <v>151492.99</v>
      </c>
      <c r="AW51" s="86">
        <f t="shared" si="33"/>
        <v>138.63552643659401</v>
      </c>
      <c r="AX51" s="13">
        <f t="shared" si="34"/>
        <v>151492.99</v>
      </c>
      <c r="AY51" s="40">
        <f t="shared" si="35"/>
        <v>138.63552643659401</v>
      </c>
      <c r="AZ51" s="84">
        <v>178562</v>
      </c>
      <c r="BA51" s="13">
        <v>178562</v>
      </c>
      <c r="BB51" s="13">
        <v>339909.74</v>
      </c>
      <c r="BC51" s="13">
        <f t="shared" si="36"/>
        <v>161347.74</v>
      </c>
      <c r="BD51" s="86">
        <f t="shared" si="37"/>
        <v>190.35950538188416</v>
      </c>
      <c r="BE51" s="13">
        <f t="shared" si="38"/>
        <v>161347.74</v>
      </c>
      <c r="BF51" s="40">
        <f t="shared" si="39"/>
        <v>190.35950538188416</v>
      </c>
      <c r="BG51" s="84">
        <f>C51+J51+Q51+X51+AE51+AL51+AS51+AZ51</f>
        <v>5235912</v>
      </c>
      <c r="BH51" s="13">
        <f>D51+K51+R51+Y51+AF51+AM51+AT51+BA51</f>
        <v>5235912</v>
      </c>
      <c r="BI51" s="13">
        <f>E51+L51+S51+Z51+AG51+AN51+AU51+BB51</f>
        <v>7330537.2599999998</v>
      </c>
      <c r="BJ51" s="13">
        <f t="shared" si="40"/>
        <v>2094625.2599999998</v>
      </c>
      <c r="BK51" s="86">
        <f t="shared" si="41"/>
        <v>140.00497449154989</v>
      </c>
      <c r="BL51" s="13">
        <f t="shared" si="42"/>
        <v>2094625.2599999998</v>
      </c>
      <c r="BM51" s="14">
        <f t="shared" si="8"/>
        <v>140.00497449154989</v>
      </c>
    </row>
    <row r="52" spans="1:118" x14ac:dyDescent="0.2">
      <c r="A52" s="24"/>
      <c r="B52" s="16"/>
      <c r="C52" s="33"/>
      <c r="D52" s="13"/>
      <c r="E52" s="13"/>
      <c r="F52" s="73"/>
      <c r="G52" s="75"/>
      <c r="H52" s="13"/>
      <c r="I52" s="40"/>
      <c r="J52" s="84"/>
      <c r="K52" s="13"/>
      <c r="L52" s="13"/>
      <c r="M52" s="73"/>
      <c r="N52" s="75"/>
      <c r="O52" s="73"/>
      <c r="P52" s="88"/>
      <c r="Q52" s="93"/>
      <c r="R52" s="13"/>
      <c r="S52" s="13"/>
      <c r="T52" s="13"/>
      <c r="U52" s="86"/>
      <c r="V52" s="13"/>
      <c r="W52" s="40"/>
      <c r="X52" s="84"/>
      <c r="Y52" s="13"/>
      <c r="Z52" s="13"/>
      <c r="AA52" s="73"/>
      <c r="AB52" s="75"/>
      <c r="AC52" s="13"/>
      <c r="AD52" s="40"/>
      <c r="AE52" s="84"/>
      <c r="AF52" s="13"/>
      <c r="AG52" s="13"/>
      <c r="AH52" s="13"/>
      <c r="AI52" s="86"/>
      <c r="AJ52" s="13"/>
      <c r="AK52" s="40"/>
      <c r="AL52" s="84"/>
      <c r="AM52" s="13"/>
      <c r="AN52" s="13"/>
      <c r="AO52" s="13"/>
      <c r="AP52" s="86"/>
      <c r="AQ52" s="13"/>
      <c r="AR52" s="40"/>
      <c r="AS52" s="84"/>
      <c r="AT52" s="13"/>
      <c r="AU52" s="13"/>
      <c r="AV52" s="13"/>
      <c r="AW52" s="86"/>
      <c r="AX52" s="13"/>
      <c r="AY52" s="40"/>
      <c r="AZ52" s="84"/>
      <c r="BA52" s="13"/>
      <c r="BB52" s="13"/>
      <c r="BC52" s="13"/>
      <c r="BD52" s="86"/>
      <c r="BE52" s="13"/>
      <c r="BF52" s="40"/>
      <c r="BG52" s="84"/>
      <c r="BH52" s="13"/>
      <c r="BI52" s="13"/>
      <c r="BJ52" s="13"/>
      <c r="BK52" s="86"/>
      <c r="BL52" s="13"/>
      <c r="BM52" s="14"/>
    </row>
    <row r="53" spans="1:118" x14ac:dyDescent="0.2">
      <c r="A53" s="15">
        <v>2090000</v>
      </c>
      <c r="B53" s="17" t="s">
        <v>46</v>
      </c>
      <c r="C53" s="33">
        <v>0</v>
      </c>
      <c r="D53" s="13">
        <v>0</v>
      </c>
      <c r="E53" s="13">
        <v>0</v>
      </c>
      <c r="F53" s="73">
        <f t="shared" si="9"/>
        <v>0</v>
      </c>
      <c r="G53" s="75">
        <v>0</v>
      </c>
      <c r="H53" s="13">
        <f t="shared" si="0"/>
        <v>0</v>
      </c>
      <c r="I53" s="40">
        <v>0</v>
      </c>
      <c r="J53" s="84">
        <v>0</v>
      </c>
      <c r="K53" s="13">
        <v>0</v>
      </c>
      <c r="L53" s="13">
        <v>0</v>
      </c>
      <c r="M53" s="73">
        <f t="shared" si="12"/>
        <v>0</v>
      </c>
      <c r="N53" s="75">
        <v>0</v>
      </c>
      <c r="O53" s="73">
        <f t="shared" si="14"/>
        <v>0</v>
      </c>
      <c r="P53" s="88">
        <v>0</v>
      </c>
      <c r="Q53" s="93">
        <v>0</v>
      </c>
      <c r="R53" s="13">
        <v>0</v>
      </c>
      <c r="S53" s="13">
        <v>0</v>
      </c>
      <c r="T53" s="13">
        <f t="shared" si="16"/>
        <v>0</v>
      </c>
      <c r="U53" s="86">
        <v>0</v>
      </c>
      <c r="V53" s="13">
        <f t="shared" si="18"/>
        <v>0</v>
      </c>
      <c r="W53" s="40">
        <v>0</v>
      </c>
      <c r="X53" s="84">
        <v>0</v>
      </c>
      <c r="Y53" s="13">
        <v>0</v>
      </c>
      <c r="Z53" s="13">
        <v>0</v>
      </c>
      <c r="AA53" s="73">
        <f t="shared" si="20"/>
        <v>0</v>
      </c>
      <c r="AB53" s="75">
        <v>0</v>
      </c>
      <c r="AC53" s="13">
        <f t="shared" si="22"/>
        <v>0</v>
      </c>
      <c r="AD53" s="40">
        <v>0</v>
      </c>
      <c r="AE53" s="84">
        <v>0</v>
      </c>
      <c r="AF53" s="13">
        <v>0</v>
      </c>
      <c r="AG53" s="13">
        <v>47429.65</v>
      </c>
      <c r="AH53" s="13">
        <f t="shared" si="24"/>
        <v>47429.65</v>
      </c>
      <c r="AI53" s="86">
        <v>0</v>
      </c>
      <c r="AJ53" s="13">
        <f t="shared" si="26"/>
        <v>47429.65</v>
      </c>
      <c r="AK53" s="40">
        <v>0</v>
      </c>
      <c r="AL53" s="84">
        <v>0</v>
      </c>
      <c r="AM53" s="13">
        <v>0</v>
      </c>
      <c r="AN53" s="13">
        <v>0</v>
      </c>
      <c r="AO53" s="13">
        <f t="shared" si="28"/>
        <v>0</v>
      </c>
      <c r="AP53" s="86">
        <v>0</v>
      </c>
      <c r="AQ53" s="13">
        <f t="shared" si="30"/>
        <v>0</v>
      </c>
      <c r="AR53" s="40">
        <v>0</v>
      </c>
      <c r="AS53" s="84">
        <v>0</v>
      </c>
      <c r="AT53" s="13">
        <v>0</v>
      </c>
      <c r="AU53" s="13">
        <v>18178</v>
      </c>
      <c r="AV53" s="13">
        <f t="shared" si="32"/>
        <v>18178</v>
      </c>
      <c r="AW53" s="86">
        <v>0</v>
      </c>
      <c r="AX53" s="13">
        <f t="shared" si="34"/>
        <v>18178</v>
      </c>
      <c r="AY53" s="40">
        <v>0</v>
      </c>
      <c r="AZ53" s="84">
        <v>0</v>
      </c>
      <c r="BA53" s="13">
        <v>0</v>
      </c>
      <c r="BB53" s="13">
        <v>0</v>
      </c>
      <c r="BC53" s="13">
        <f t="shared" si="36"/>
        <v>0</v>
      </c>
      <c r="BD53" s="86">
        <v>0</v>
      </c>
      <c r="BE53" s="13">
        <f t="shared" si="38"/>
        <v>0</v>
      </c>
      <c r="BF53" s="40">
        <v>0</v>
      </c>
      <c r="BG53" s="84">
        <f>C53+J53+Q53+X53+AE53+AL53+AS53+AZ53</f>
        <v>0</v>
      </c>
      <c r="BH53" s="13">
        <f>D53+K53+R53+Y53+AF53+AM53+AT53+BA53</f>
        <v>0</v>
      </c>
      <c r="BI53" s="13">
        <f>E53+L53+S53+Z53+AG53+AN53+AU53+BB53</f>
        <v>65607.649999999994</v>
      </c>
      <c r="BJ53" s="13">
        <f t="shared" si="40"/>
        <v>65607.649999999994</v>
      </c>
      <c r="BK53" s="86">
        <v>0</v>
      </c>
      <c r="BL53" s="13">
        <f t="shared" si="42"/>
        <v>65607.649999999994</v>
      </c>
      <c r="BM53" s="14">
        <v>0</v>
      </c>
    </row>
    <row r="54" spans="1:118" x14ac:dyDescent="0.2">
      <c r="A54" s="15"/>
      <c r="B54" s="17"/>
      <c r="C54" s="33"/>
      <c r="D54" s="13"/>
      <c r="E54" s="13"/>
      <c r="F54" s="73"/>
      <c r="G54" s="75"/>
      <c r="H54" s="13"/>
      <c r="I54" s="40"/>
      <c r="J54" s="84"/>
      <c r="K54" s="13"/>
      <c r="L54" s="13"/>
      <c r="M54" s="73"/>
      <c r="N54" s="75"/>
      <c r="O54" s="73"/>
      <c r="P54" s="88"/>
      <c r="Q54" s="93"/>
      <c r="R54" s="13"/>
      <c r="S54" s="13"/>
      <c r="T54" s="13"/>
      <c r="U54" s="86"/>
      <c r="V54" s="13"/>
      <c r="W54" s="40"/>
      <c r="X54" s="84"/>
      <c r="Y54" s="13"/>
      <c r="Z54" s="13"/>
      <c r="AA54" s="73"/>
      <c r="AB54" s="75"/>
      <c r="AC54" s="13"/>
      <c r="AD54" s="40"/>
      <c r="AE54" s="84"/>
      <c r="AF54" s="13"/>
      <c r="AG54" s="13"/>
      <c r="AH54" s="13"/>
      <c r="AI54" s="86"/>
      <c r="AJ54" s="13"/>
      <c r="AK54" s="40"/>
      <c r="AL54" s="84"/>
      <c r="AM54" s="13"/>
      <c r="AN54" s="13"/>
      <c r="AO54" s="13"/>
      <c r="AP54" s="86"/>
      <c r="AQ54" s="13"/>
      <c r="AR54" s="40"/>
      <c r="AS54" s="84"/>
      <c r="AT54" s="13"/>
      <c r="AU54" s="13"/>
      <c r="AV54" s="13"/>
      <c r="AW54" s="86"/>
      <c r="AX54" s="13"/>
      <c r="AY54" s="40"/>
      <c r="AZ54" s="84"/>
      <c r="BA54" s="13"/>
      <c r="BB54" s="13"/>
      <c r="BC54" s="13"/>
      <c r="BD54" s="86"/>
      <c r="BE54" s="13"/>
      <c r="BF54" s="40"/>
      <c r="BG54" s="84"/>
      <c r="BH54" s="13"/>
      <c r="BI54" s="13"/>
      <c r="BJ54" s="13"/>
      <c r="BK54" s="86"/>
      <c r="BL54" s="13"/>
      <c r="BM54" s="14"/>
    </row>
    <row r="55" spans="1:118" s="59" customFormat="1" ht="13.5" x14ac:dyDescent="0.25">
      <c r="A55" s="58">
        <v>3000000</v>
      </c>
      <c r="B55" s="63" t="s">
        <v>57</v>
      </c>
      <c r="C55" s="33">
        <f>C56</f>
        <v>0</v>
      </c>
      <c r="D55" s="13">
        <f>D56</f>
        <v>35000000</v>
      </c>
      <c r="E55" s="13">
        <f t="shared" ref="E55" si="49">E56</f>
        <v>35000000</v>
      </c>
      <c r="F55" s="73">
        <f t="shared" si="9"/>
        <v>35000000</v>
      </c>
      <c r="G55" s="75">
        <v>0</v>
      </c>
      <c r="H55" s="13">
        <f t="shared" si="0"/>
        <v>0</v>
      </c>
      <c r="I55" s="40">
        <f t="shared" si="11"/>
        <v>100</v>
      </c>
      <c r="J55" s="84">
        <v>0</v>
      </c>
      <c r="K55" s="13">
        <v>0</v>
      </c>
      <c r="L55" s="13">
        <v>0</v>
      </c>
      <c r="M55" s="73">
        <f t="shared" si="12"/>
        <v>0</v>
      </c>
      <c r="N55" s="75">
        <v>0</v>
      </c>
      <c r="O55" s="73">
        <v>0</v>
      </c>
      <c r="P55" s="88">
        <v>0</v>
      </c>
      <c r="Q55" s="93">
        <v>0</v>
      </c>
      <c r="R55" s="13">
        <v>0</v>
      </c>
      <c r="S55" s="13">
        <v>0</v>
      </c>
      <c r="T55" s="13">
        <f t="shared" si="16"/>
        <v>0</v>
      </c>
      <c r="U55" s="86">
        <v>0</v>
      </c>
      <c r="V55" s="13">
        <v>0</v>
      </c>
      <c r="W55" s="40">
        <v>0</v>
      </c>
      <c r="X55" s="84">
        <v>0</v>
      </c>
      <c r="Y55" s="13">
        <v>0</v>
      </c>
      <c r="Z55" s="13">
        <v>0</v>
      </c>
      <c r="AA55" s="73">
        <f t="shared" si="20"/>
        <v>0</v>
      </c>
      <c r="AB55" s="75">
        <v>0</v>
      </c>
      <c r="AC55" s="13">
        <v>0</v>
      </c>
      <c r="AD55" s="40">
        <v>0</v>
      </c>
      <c r="AE55" s="84">
        <v>0</v>
      </c>
      <c r="AF55" s="13">
        <v>0</v>
      </c>
      <c r="AG55" s="13">
        <v>0</v>
      </c>
      <c r="AH55" s="13">
        <f t="shared" si="24"/>
        <v>0</v>
      </c>
      <c r="AI55" s="86">
        <v>0</v>
      </c>
      <c r="AJ55" s="13">
        <v>0</v>
      </c>
      <c r="AK55" s="40">
        <v>0</v>
      </c>
      <c r="AL55" s="84">
        <v>0</v>
      </c>
      <c r="AM55" s="13">
        <v>0</v>
      </c>
      <c r="AN55" s="13">
        <v>0</v>
      </c>
      <c r="AO55" s="13">
        <f t="shared" si="28"/>
        <v>0</v>
      </c>
      <c r="AP55" s="86">
        <v>0</v>
      </c>
      <c r="AQ55" s="13">
        <v>0</v>
      </c>
      <c r="AR55" s="40">
        <v>0</v>
      </c>
      <c r="AS55" s="84">
        <v>0</v>
      </c>
      <c r="AT55" s="13">
        <v>0</v>
      </c>
      <c r="AU55" s="13">
        <v>0</v>
      </c>
      <c r="AV55" s="13">
        <f t="shared" si="32"/>
        <v>0</v>
      </c>
      <c r="AW55" s="86">
        <v>0</v>
      </c>
      <c r="AX55" s="13">
        <v>0</v>
      </c>
      <c r="AY55" s="40"/>
      <c r="AZ55" s="84">
        <v>0</v>
      </c>
      <c r="BA55" s="13">
        <v>0</v>
      </c>
      <c r="BB55" s="13">
        <v>0</v>
      </c>
      <c r="BC55" s="13">
        <f t="shared" si="36"/>
        <v>0</v>
      </c>
      <c r="BD55" s="86">
        <v>0</v>
      </c>
      <c r="BE55" s="13"/>
      <c r="BF55" s="40"/>
      <c r="BG55" s="84">
        <f t="shared" ref="BG55:BH56" si="50">C55+J55+Q55+X55+AE55+AL55+AS55+AZ55</f>
        <v>0</v>
      </c>
      <c r="BH55" s="13">
        <f t="shared" si="50"/>
        <v>35000000</v>
      </c>
      <c r="BI55" s="13">
        <f t="shared" ref="BI55:BI56" si="51">E55+L55+S55+Z55+AG55+AN55+AU55+BB55</f>
        <v>35000000</v>
      </c>
      <c r="BJ55" s="13">
        <f t="shared" si="40"/>
        <v>35000000</v>
      </c>
      <c r="BK55" s="86">
        <v>0</v>
      </c>
      <c r="BL55" s="13">
        <f t="shared" ref="BL55:BL56" si="52">BI55-BH55</f>
        <v>0</v>
      </c>
      <c r="BM55" s="14">
        <f t="shared" si="8"/>
        <v>100</v>
      </c>
    </row>
    <row r="56" spans="1:118" s="59" customFormat="1" x14ac:dyDescent="0.2">
      <c r="A56" s="58">
        <v>3060000</v>
      </c>
      <c r="B56" s="64" t="s">
        <v>58</v>
      </c>
      <c r="C56" s="33">
        <v>0</v>
      </c>
      <c r="D56" s="13">
        <v>35000000</v>
      </c>
      <c r="E56" s="13">
        <v>35000000</v>
      </c>
      <c r="F56" s="73">
        <f t="shared" si="9"/>
        <v>35000000</v>
      </c>
      <c r="G56" s="75">
        <v>0</v>
      </c>
      <c r="H56" s="13">
        <f t="shared" si="0"/>
        <v>0</v>
      </c>
      <c r="I56" s="40">
        <f t="shared" si="11"/>
        <v>100</v>
      </c>
      <c r="J56" s="84">
        <v>0</v>
      </c>
      <c r="K56" s="13">
        <v>0</v>
      </c>
      <c r="L56" s="13">
        <v>0</v>
      </c>
      <c r="M56" s="73">
        <f t="shared" si="12"/>
        <v>0</v>
      </c>
      <c r="N56" s="75">
        <v>0</v>
      </c>
      <c r="O56" s="73">
        <v>0</v>
      </c>
      <c r="P56" s="88">
        <v>0</v>
      </c>
      <c r="Q56" s="93">
        <v>0</v>
      </c>
      <c r="R56" s="13">
        <v>0</v>
      </c>
      <c r="S56" s="13">
        <v>0</v>
      </c>
      <c r="T56" s="13">
        <f t="shared" si="16"/>
        <v>0</v>
      </c>
      <c r="U56" s="86">
        <v>0</v>
      </c>
      <c r="V56" s="13">
        <v>0</v>
      </c>
      <c r="W56" s="40">
        <v>0</v>
      </c>
      <c r="X56" s="84">
        <v>0</v>
      </c>
      <c r="Y56" s="13">
        <v>0</v>
      </c>
      <c r="Z56" s="13">
        <v>0</v>
      </c>
      <c r="AA56" s="73">
        <f t="shared" si="20"/>
        <v>0</v>
      </c>
      <c r="AB56" s="75">
        <v>0</v>
      </c>
      <c r="AC56" s="13">
        <v>0</v>
      </c>
      <c r="AD56" s="40">
        <v>0</v>
      </c>
      <c r="AE56" s="84">
        <v>0</v>
      </c>
      <c r="AF56" s="13">
        <v>0</v>
      </c>
      <c r="AG56" s="13">
        <v>0</v>
      </c>
      <c r="AH56" s="13">
        <f t="shared" si="24"/>
        <v>0</v>
      </c>
      <c r="AI56" s="86">
        <v>0</v>
      </c>
      <c r="AJ56" s="13">
        <v>0</v>
      </c>
      <c r="AK56" s="40">
        <v>0</v>
      </c>
      <c r="AL56" s="84">
        <v>0</v>
      </c>
      <c r="AM56" s="13">
        <v>0</v>
      </c>
      <c r="AN56" s="13">
        <v>0</v>
      </c>
      <c r="AO56" s="13">
        <f t="shared" si="28"/>
        <v>0</v>
      </c>
      <c r="AP56" s="86">
        <v>0</v>
      </c>
      <c r="AQ56" s="13">
        <v>0</v>
      </c>
      <c r="AR56" s="40">
        <v>0</v>
      </c>
      <c r="AS56" s="84">
        <v>0</v>
      </c>
      <c r="AT56" s="13">
        <v>0</v>
      </c>
      <c r="AU56" s="13">
        <v>0</v>
      </c>
      <c r="AV56" s="13">
        <f t="shared" si="32"/>
        <v>0</v>
      </c>
      <c r="AW56" s="86">
        <v>0</v>
      </c>
      <c r="AX56" s="13">
        <v>0</v>
      </c>
      <c r="AY56" s="40"/>
      <c r="AZ56" s="84">
        <v>0</v>
      </c>
      <c r="BA56" s="13">
        <v>0</v>
      </c>
      <c r="BB56" s="13">
        <v>0</v>
      </c>
      <c r="BC56" s="13">
        <f t="shared" si="36"/>
        <v>0</v>
      </c>
      <c r="BD56" s="86">
        <v>0</v>
      </c>
      <c r="BE56" s="13"/>
      <c r="BF56" s="40"/>
      <c r="BG56" s="84">
        <f t="shared" si="50"/>
        <v>0</v>
      </c>
      <c r="BH56" s="13">
        <f t="shared" si="50"/>
        <v>35000000</v>
      </c>
      <c r="BI56" s="13">
        <f t="shared" si="51"/>
        <v>35000000</v>
      </c>
      <c r="BJ56" s="13">
        <f t="shared" si="40"/>
        <v>35000000</v>
      </c>
      <c r="BK56" s="86">
        <v>0</v>
      </c>
      <c r="BL56" s="13">
        <f t="shared" si="52"/>
        <v>0</v>
      </c>
      <c r="BM56" s="14">
        <f t="shared" si="8"/>
        <v>100</v>
      </c>
    </row>
    <row r="57" spans="1:118" x14ac:dyDescent="0.2">
      <c r="A57" s="15"/>
      <c r="B57" s="17"/>
      <c r="C57" s="33"/>
      <c r="D57" s="13"/>
      <c r="E57" s="13"/>
      <c r="F57" s="73"/>
      <c r="G57" s="75"/>
      <c r="H57" s="13"/>
      <c r="I57" s="40"/>
      <c r="J57" s="84"/>
      <c r="K57" s="13"/>
      <c r="L57" s="13"/>
      <c r="M57" s="73"/>
      <c r="N57" s="75"/>
      <c r="O57" s="73"/>
      <c r="P57" s="88"/>
      <c r="Q57" s="93"/>
      <c r="R57" s="13"/>
      <c r="S57" s="13"/>
      <c r="T57" s="13"/>
      <c r="U57" s="86"/>
      <c r="V57" s="13"/>
      <c r="W57" s="40"/>
      <c r="X57" s="84"/>
      <c r="Y57" s="13"/>
      <c r="Z57" s="13"/>
      <c r="AA57" s="73"/>
      <c r="AB57" s="75"/>
      <c r="AC57" s="13"/>
      <c r="AD57" s="40"/>
      <c r="AE57" s="84"/>
      <c r="AF57" s="13"/>
      <c r="AG57" s="13"/>
      <c r="AH57" s="13"/>
      <c r="AI57" s="86"/>
      <c r="AJ57" s="13"/>
      <c r="AK57" s="40"/>
      <c r="AL57" s="84"/>
      <c r="AM57" s="13"/>
      <c r="AN57" s="13"/>
      <c r="AO57" s="13"/>
      <c r="AP57" s="86"/>
      <c r="AQ57" s="13"/>
      <c r="AR57" s="40"/>
      <c r="AS57" s="84"/>
      <c r="AT57" s="13"/>
      <c r="AU57" s="13"/>
      <c r="AV57" s="13"/>
      <c r="AW57" s="86"/>
      <c r="AX57" s="13"/>
      <c r="AY57" s="40"/>
      <c r="AZ57" s="84"/>
      <c r="BA57" s="13"/>
      <c r="BB57" s="13"/>
      <c r="BC57" s="13"/>
      <c r="BD57" s="86"/>
      <c r="BE57" s="13"/>
      <c r="BF57" s="40"/>
      <c r="BG57" s="84"/>
      <c r="BH57" s="13"/>
      <c r="BI57" s="13"/>
      <c r="BJ57" s="13"/>
      <c r="BK57" s="86"/>
      <c r="BL57" s="13"/>
      <c r="BM57" s="14"/>
    </row>
    <row r="58" spans="1:118" ht="13.5" x14ac:dyDescent="0.25">
      <c r="A58" s="15">
        <v>4000000</v>
      </c>
      <c r="B58" s="12" t="s">
        <v>47</v>
      </c>
      <c r="C58" s="33">
        <f>SUM(C59)</f>
        <v>5411348</v>
      </c>
      <c r="D58" s="13">
        <f>SUM(D59)</f>
        <v>5411348</v>
      </c>
      <c r="E58" s="13">
        <f>SUM(E59)</f>
        <v>4940451.63</v>
      </c>
      <c r="F58" s="73">
        <f t="shared" si="9"/>
        <v>-470896.37000000011</v>
      </c>
      <c r="G58" s="75">
        <f t="shared" si="10"/>
        <v>91.297983977374955</v>
      </c>
      <c r="H58" s="13">
        <f t="shared" si="0"/>
        <v>-470896.37000000011</v>
      </c>
      <c r="I58" s="40">
        <f t="shared" si="11"/>
        <v>91.297983977374955</v>
      </c>
      <c r="J58" s="84">
        <f>SUM(J59)</f>
        <v>2685218</v>
      </c>
      <c r="K58" s="13">
        <f>SUM(K59)</f>
        <v>2685218</v>
      </c>
      <c r="L58" s="13">
        <f>SUM(L59)</f>
        <v>3003349.76</v>
      </c>
      <c r="M58" s="73">
        <f t="shared" si="12"/>
        <v>318131.75999999978</v>
      </c>
      <c r="N58" s="75">
        <f t="shared" si="13"/>
        <v>111.84752075995318</v>
      </c>
      <c r="O58" s="73">
        <f t="shared" si="14"/>
        <v>318131.75999999978</v>
      </c>
      <c r="P58" s="88">
        <f>L58/K58*100</f>
        <v>111.84752075995318</v>
      </c>
      <c r="Q58" s="93">
        <f>Q59</f>
        <v>1882650</v>
      </c>
      <c r="R58" s="13">
        <f>R59</f>
        <v>1882650</v>
      </c>
      <c r="S58" s="13">
        <f>SUM(S59)</f>
        <v>1922475.23</v>
      </c>
      <c r="T58" s="13">
        <f t="shared" si="16"/>
        <v>39825.229999999981</v>
      </c>
      <c r="U58" s="86">
        <f t="shared" si="17"/>
        <v>102.11538151010544</v>
      </c>
      <c r="V58" s="13">
        <f t="shared" si="18"/>
        <v>39825.229999999981</v>
      </c>
      <c r="W58" s="40">
        <f t="shared" si="19"/>
        <v>102.11538151010544</v>
      </c>
      <c r="X58" s="84">
        <f>X59</f>
        <v>3049144</v>
      </c>
      <c r="Y58" s="13">
        <f>Y59</f>
        <v>3049144</v>
      </c>
      <c r="Z58" s="13">
        <f>SUM(Z59)</f>
        <v>2850227.98</v>
      </c>
      <c r="AA58" s="73">
        <f t="shared" si="20"/>
        <v>-198916.02000000002</v>
      </c>
      <c r="AB58" s="75">
        <f t="shared" si="21"/>
        <v>93.476332373938391</v>
      </c>
      <c r="AC58" s="13">
        <f t="shared" si="22"/>
        <v>-198916.02000000002</v>
      </c>
      <c r="AD58" s="40">
        <f t="shared" si="23"/>
        <v>93.476332373938391</v>
      </c>
      <c r="AE58" s="84">
        <f>AE59</f>
        <v>923275</v>
      </c>
      <c r="AF58" s="13">
        <f>AF59</f>
        <v>923275</v>
      </c>
      <c r="AG58" s="13">
        <f>SUM(AG59)</f>
        <v>850960.89</v>
      </c>
      <c r="AH58" s="13">
        <f t="shared" si="24"/>
        <v>-72314.109999999986</v>
      </c>
      <c r="AI58" s="86">
        <f t="shared" si="25"/>
        <v>92.167652107985163</v>
      </c>
      <c r="AJ58" s="13">
        <f t="shared" si="26"/>
        <v>-72314.109999999986</v>
      </c>
      <c r="AK58" s="40">
        <f t="shared" si="27"/>
        <v>92.167652107985163</v>
      </c>
      <c r="AL58" s="84">
        <f>AL59</f>
        <v>1837753</v>
      </c>
      <c r="AM58" s="13">
        <f>AM59</f>
        <v>1837753</v>
      </c>
      <c r="AN58" s="13">
        <f>SUM(AN59)</f>
        <v>1769596.3</v>
      </c>
      <c r="AO58" s="13">
        <f t="shared" si="28"/>
        <v>-68156.699999999953</v>
      </c>
      <c r="AP58" s="86">
        <f t="shared" si="29"/>
        <v>96.291302476448152</v>
      </c>
      <c r="AQ58" s="13">
        <f t="shared" si="30"/>
        <v>-68156.699999999953</v>
      </c>
      <c r="AR58" s="40">
        <f t="shared" si="31"/>
        <v>96.291302476448152</v>
      </c>
      <c r="AS58" s="84">
        <f>AS59</f>
        <v>818085</v>
      </c>
      <c r="AT58" s="13">
        <f>AT59</f>
        <v>818085</v>
      </c>
      <c r="AU58" s="13">
        <f>SUM(AU59)</f>
        <v>644641.89</v>
      </c>
      <c r="AV58" s="13">
        <f t="shared" si="32"/>
        <v>-173443.11</v>
      </c>
      <c r="AW58" s="86">
        <f t="shared" si="33"/>
        <v>78.798888868516116</v>
      </c>
      <c r="AX58" s="13">
        <f t="shared" si="34"/>
        <v>-173443.11</v>
      </c>
      <c r="AY58" s="40">
        <f t="shared" si="35"/>
        <v>78.798888868516116</v>
      </c>
      <c r="AZ58" s="84">
        <f>AZ59</f>
        <v>412164</v>
      </c>
      <c r="BA58" s="13">
        <f>BA59</f>
        <v>412164</v>
      </c>
      <c r="BB58" s="13">
        <f>SUM(BB59)</f>
        <v>379220.27</v>
      </c>
      <c r="BC58" s="13">
        <f t="shared" si="36"/>
        <v>-32943.729999999981</v>
      </c>
      <c r="BD58" s="86">
        <f t="shared" si="37"/>
        <v>92.007130656728876</v>
      </c>
      <c r="BE58" s="13">
        <f t="shared" si="38"/>
        <v>-32943.729999999981</v>
      </c>
      <c r="BF58" s="40">
        <f t="shared" si="39"/>
        <v>92.007130656728876</v>
      </c>
      <c r="BG58" s="84">
        <f>SUM(BG59)</f>
        <v>17019637</v>
      </c>
      <c r="BH58" s="13">
        <f>SUM(BH59)</f>
        <v>17019637</v>
      </c>
      <c r="BI58" s="13">
        <f>SUM(BI59)</f>
        <v>16360923.950000001</v>
      </c>
      <c r="BJ58" s="13">
        <f t="shared" si="40"/>
        <v>-658713.04999999888</v>
      </c>
      <c r="BK58" s="86">
        <f t="shared" si="41"/>
        <v>96.129688018610508</v>
      </c>
      <c r="BL58" s="13">
        <f t="shared" si="42"/>
        <v>-658713.04999999888</v>
      </c>
      <c r="BM58" s="14">
        <f t="shared" si="8"/>
        <v>96.129688018610508</v>
      </c>
    </row>
    <row r="59" spans="1:118" x14ac:dyDescent="0.2">
      <c r="A59" s="15">
        <v>4020200</v>
      </c>
      <c r="B59" s="17" t="s">
        <v>48</v>
      </c>
      <c r="C59" s="33">
        <v>5411348</v>
      </c>
      <c r="D59" s="13">
        <v>5411348</v>
      </c>
      <c r="E59" s="13">
        <v>4940451.63</v>
      </c>
      <c r="F59" s="73">
        <f t="shared" si="9"/>
        <v>-470896.37000000011</v>
      </c>
      <c r="G59" s="75">
        <f t="shared" si="10"/>
        <v>91.297983977374955</v>
      </c>
      <c r="H59" s="13">
        <f t="shared" si="0"/>
        <v>-470896.37000000011</v>
      </c>
      <c r="I59" s="40">
        <f t="shared" si="11"/>
        <v>91.297983977374955</v>
      </c>
      <c r="J59" s="84">
        <v>2685218</v>
      </c>
      <c r="K59" s="13">
        <v>2685218</v>
      </c>
      <c r="L59" s="13">
        <v>3003349.76</v>
      </c>
      <c r="M59" s="73">
        <f t="shared" si="12"/>
        <v>318131.75999999978</v>
      </c>
      <c r="N59" s="75">
        <f t="shared" si="13"/>
        <v>111.84752075995318</v>
      </c>
      <c r="O59" s="73">
        <f t="shared" si="14"/>
        <v>318131.75999999978</v>
      </c>
      <c r="P59" s="88">
        <f>L59/K59*100</f>
        <v>111.84752075995318</v>
      </c>
      <c r="Q59" s="93">
        <v>1882650</v>
      </c>
      <c r="R59" s="13">
        <v>1882650</v>
      </c>
      <c r="S59" s="13">
        <v>1922475.23</v>
      </c>
      <c r="T59" s="13">
        <f t="shared" si="16"/>
        <v>39825.229999999981</v>
      </c>
      <c r="U59" s="86">
        <f t="shared" si="17"/>
        <v>102.11538151010544</v>
      </c>
      <c r="V59" s="13">
        <f t="shared" si="18"/>
        <v>39825.229999999981</v>
      </c>
      <c r="W59" s="40">
        <f t="shared" si="19"/>
        <v>102.11538151010544</v>
      </c>
      <c r="X59" s="84">
        <v>3049144</v>
      </c>
      <c r="Y59" s="13">
        <v>3049144</v>
      </c>
      <c r="Z59" s="13">
        <v>2850227.98</v>
      </c>
      <c r="AA59" s="73">
        <f t="shared" si="20"/>
        <v>-198916.02000000002</v>
      </c>
      <c r="AB59" s="75">
        <f t="shared" si="21"/>
        <v>93.476332373938391</v>
      </c>
      <c r="AC59" s="13">
        <f t="shared" si="22"/>
        <v>-198916.02000000002</v>
      </c>
      <c r="AD59" s="40">
        <f t="shared" si="23"/>
        <v>93.476332373938391</v>
      </c>
      <c r="AE59" s="84">
        <v>923275</v>
      </c>
      <c r="AF59" s="13">
        <v>923275</v>
      </c>
      <c r="AG59" s="13">
        <v>850960.89</v>
      </c>
      <c r="AH59" s="13">
        <f t="shared" si="24"/>
        <v>-72314.109999999986</v>
      </c>
      <c r="AI59" s="86">
        <f t="shared" si="25"/>
        <v>92.167652107985163</v>
      </c>
      <c r="AJ59" s="13">
        <f t="shared" si="26"/>
        <v>-72314.109999999986</v>
      </c>
      <c r="AK59" s="40">
        <f t="shared" si="27"/>
        <v>92.167652107985163</v>
      </c>
      <c r="AL59" s="84">
        <v>1837753</v>
      </c>
      <c r="AM59" s="13">
        <v>1837753</v>
      </c>
      <c r="AN59" s="13">
        <v>1769596.3</v>
      </c>
      <c r="AO59" s="13">
        <f t="shared" si="28"/>
        <v>-68156.699999999953</v>
      </c>
      <c r="AP59" s="86">
        <f t="shared" si="29"/>
        <v>96.291302476448152</v>
      </c>
      <c r="AQ59" s="13">
        <f t="shared" si="30"/>
        <v>-68156.699999999953</v>
      </c>
      <c r="AR59" s="40">
        <f t="shared" si="31"/>
        <v>96.291302476448152</v>
      </c>
      <c r="AS59" s="84">
        <v>818085</v>
      </c>
      <c r="AT59" s="13">
        <v>818085</v>
      </c>
      <c r="AU59" s="13">
        <v>644641.89</v>
      </c>
      <c r="AV59" s="13">
        <f t="shared" si="32"/>
        <v>-173443.11</v>
      </c>
      <c r="AW59" s="86">
        <f t="shared" si="33"/>
        <v>78.798888868516116</v>
      </c>
      <c r="AX59" s="13">
        <f t="shared" si="34"/>
        <v>-173443.11</v>
      </c>
      <c r="AY59" s="40">
        <f t="shared" si="35"/>
        <v>78.798888868516116</v>
      </c>
      <c r="AZ59" s="84">
        <v>412164</v>
      </c>
      <c r="BA59" s="13">
        <v>412164</v>
      </c>
      <c r="BB59" s="13">
        <v>379220.27</v>
      </c>
      <c r="BC59" s="13">
        <f t="shared" si="36"/>
        <v>-32943.729999999981</v>
      </c>
      <c r="BD59" s="86">
        <f t="shared" si="37"/>
        <v>92.007130656728876</v>
      </c>
      <c r="BE59" s="13">
        <f t="shared" si="38"/>
        <v>-32943.729999999981</v>
      </c>
      <c r="BF59" s="40">
        <f t="shared" si="39"/>
        <v>92.007130656728876</v>
      </c>
      <c r="BG59" s="84">
        <f>C59+J59+Q59+X59+AE59+AL59+AS59+AZ59</f>
        <v>17019637</v>
      </c>
      <c r="BH59" s="13">
        <f>D59+K59+R59+Y59+AF59+AM59+AT59+BA59</f>
        <v>17019637</v>
      </c>
      <c r="BI59" s="13">
        <f>E59+L59+S59+Z59+AG59+AN59+AU59+BB59</f>
        <v>16360923.950000001</v>
      </c>
      <c r="BJ59" s="13">
        <f t="shared" si="40"/>
        <v>-658713.04999999888</v>
      </c>
      <c r="BK59" s="86">
        <f t="shared" si="41"/>
        <v>96.129688018610508</v>
      </c>
      <c r="BL59" s="13">
        <f t="shared" si="42"/>
        <v>-658713.04999999888</v>
      </c>
      <c r="BM59" s="14">
        <f t="shared" si="8"/>
        <v>96.129688018610508</v>
      </c>
    </row>
    <row r="60" spans="1:118" x14ac:dyDescent="0.2">
      <c r="A60" s="22"/>
      <c r="B60" s="17"/>
      <c r="C60" s="33"/>
      <c r="D60" s="13"/>
      <c r="E60" s="13"/>
      <c r="F60" s="73"/>
      <c r="G60" s="75"/>
      <c r="H60" s="13"/>
      <c r="I60" s="40"/>
      <c r="J60" s="84"/>
      <c r="K60" s="13"/>
      <c r="L60" s="13"/>
      <c r="M60" s="73"/>
      <c r="N60" s="75"/>
      <c r="O60" s="73"/>
      <c r="P60" s="88"/>
      <c r="Q60" s="93"/>
      <c r="R60" s="13"/>
      <c r="S60" s="13"/>
      <c r="T60" s="13"/>
      <c r="U60" s="86"/>
      <c r="V60" s="13"/>
      <c r="W60" s="40"/>
      <c r="X60" s="84"/>
      <c r="Y60" s="13"/>
      <c r="Z60" s="13"/>
      <c r="AA60" s="73"/>
      <c r="AB60" s="75"/>
      <c r="AC60" s="13"/>
      <c r="AD60" s="40"/>
      <c r="AE60" s="84"/>
      <c r="AF60" s="13"/>
      <c r="AG60" s="13"/>
      <c r="AH60" s="13"/>
      <c r="AI60" s="86"/>
      <c r="AJ60" s="13"/>
      <c r="AK60" s="40"/>
      <c r="AL60" s="84"/>
      <c r="AM60" s="13"/>
      <c r="AN60" s="13"/>
      <c r="AO60" s="13"/>
      <c r="AP60" s="86"/>
      <c r="AQ60" s="13"/>
      <c r="AR60" s="40"/>
      <c r="AS60" s="84"/>
      <c r="AT60" s="13"/>
      <c r="AU60" s="13"/>
      <c r="AV60" s="13"/>
      <c r="AW60" s="86"/>
      <c r="AX60" s="13"/>
      <c r="AY60" s="40"/>
      <c r="AZ60" s="84"/>
      <c r="BA60" s="13"/>
      <c r="BB60" s="13"/>
      <c r="BC60" s="13"/>
      <c r="BD60" s="86"/>
      <c r="BE60" s="13"/>
      <c r="BF60" s="40"/>
      <c r="BG60" s="84"/>
      <c r="BH60" s="13"/>
      <c r="BI60" s="13"/>
      <c r="BJ60" s="13"/>
      <c r="BK60" s="86"/>
      <c r="BL60" s="13"/>
      <c r="BM60" s="14"/>
    </row>
    <row r="61" spans="1:118" ht="27.75" thickBot="1" x14ac:dyDescent="0.3">
      <c r="A61" s="35">
        <v>5010000</v>
      </c>
      <c r="B61" s="38" t="s">
        <v>54</v>
      </c>
      <c r="C61" s="36">
        <v>25512035</v>
      </c>
      <c r="D61" s="37">
        <v>25512035</v>
      </c>
      <c r="E61" s="37">
        <v>20604248.48</v>
      </c>
      <c r="F61" s="79">
        <f t="shared" si="9"/>
        <v>-4907786.5199999996</v>
      </c>
      <c r="G61" s="98">
        <f t="shared" si="10"/>
        <v>80.762857529789372</v>
      </c>
      <c r="H61" s="37">
        <f t="shared" si="0"/>
        <v>-4907786.5199999996</v>
      </c>
      <c r="I61" s="55">
        <f t="shared" si="11"/>
        <v>80.762857529789372</v>
      </c>
      <c r="J61" s="99">
        <v>784523</v>
      </c>
      <c r="K61" s="37">
        <v>784523</v>
      </c>
      <c r="L61" s="37">
        <v>694947.71</v>
      </c>
      <c r="M61" s="79">
        <f t="shared" si="12"/>
        <v>-89575.290000000037</v>
      </c>
      <c r="N61" s="98">
        <f t="shared" si="13"/>
        <v>88.582197080264052</v>
      </c>
      <c r="O61" s="79">
        <f t="shared" si="14"/>
        <v>-89575.290000000037</v>
      </c>
      <c r="P61" s="100">
        <f t="shared" si="15"/>
        <v>88.582197080264052</v>
      </c>
      <c r="Q61" s="101">
        <v>19529028</v>
      </c>
      <c r="R61" s="37">
        <v>19529028</v>
      </c>
      <c r="S61" s="37">
        <v>17004697.84</v>
      </c>
      <c r="T61" s="37">
        <f t="shared" si="16"/>
        <v>-2524330.16</v>
      </c>
      <c r="U61" s="102">
        <f t="shared" si="17"/>
        <v>87.073959031652777</v>
      </c>
      <c r="V61" s="37">
        <f t="shared" si="18"/>
        <v>-2524330.16</v>
      </c>
      <c r="W61" s="55">
        <f t="shared" si="19"/>
        <v>87.073959031652777</v>
      </c>
      <c r="X61" s="99">
        <v>7781821</v>
      </c>
      <c r="Y61" s="37">
        <v>7781821</v>
      </c>
      <c r="Z61" s="37">
        <v>6822111.4900000002</v>
      </c>
      <c r="AA61" s="79">
        <f t="shared" si="20"/>
        <v>-959709.50999999978</v>
      </c>
      <c r="AB61" s="98">
        <f t="shared" si="21"/>
        <v>87.667288800397742</v>
      </c>
      <c r="AC61" s="37">
        <f t="shared" si="22"/>
        <v>-959709.50999999978</v>
      </c>
      <c r="AD61" s="55">
        <f t="shared" si="23"/>
        <v>87.667288800397742</v>
      </c>
      <c r="AE61" s="99">
        <v>4322704</v>
      </c>
      <c r="AF61" s="37">
        <v>4322704</v>
      </c>
      <c r="AG61" s="37">
        <v>3221168.09</v>
      </c>
      <c r="AH61" s="37">
        <f t="shared" si="24"/>
        <v>-1101535.9100000001</v>
      </c>
      <c r="AI61" s="102">
        <f t="shared" si="25"/>
        <v>74.517433763681254</v>
      </c>
      <c r="AJ61" s="37">
        <f t="shared" si="26"/>
        <v>-1101535.9100000001</v>
      </c>
      <c r="AK61" s="55">
        <f t="shared" si="27"/>
        <v>74.517433763681254</v>
      </c>
      <c r="AL61" s="99">
        <v>7325927</v>
      </c>
      <c r="AM61" s="37">
        <v>7325927</v>
      </c>
      <c r="AN61" s="37">
        <v>5680087.3799999999</v>
      </c>
      <c r="AO61" s="37">
        <f t="shared" si="28"/>
        <v>-1645839.62</v>
      </c>
      <c r="AP61" s="102">
        <f t="shared" si="29"/>
        <v>77.534042859012928</v>
      </c>
      <c r="AQ61" s="37">
        <f t="shared" si="30"/>
        <v>-1645839.62</v>
      </c>
      <c r="AR61" s="55">
        <f t="shared" si="31"/>
        <v>77.534042859012928</v>
      </c>
      <c r="AS61" s="99">
        <v>6110394</v>
      </c>
      <c r="AT61" s="37">
        <v>6110394</v>
      </c>
      <c r="AU61" s="37">
        <v>4927108.75</v>
      </c>
      <c r="AV61" s="37">
        <f t="shared" si="32"/>
        <v>-1183285.25</v>
      </c>
      <c r="AW61" s="102">
        <f t="shared" si="33"/>
        <v>80.634878045507378</v>
      </c>
      <c r="AX61" s="37">
        <f t="shared" si="34"/>
        <v>-1183285.25</v>
      </c>
      <c r="AY61" s="55">
        <f t="shared" si="35"/>
        <v>80.634878045507378</v>
      </c>
      <c r="AZ61" s="99">
        <v>2539261</v>
      </c>
      <c r="BA61" s="37">
        <v>2539261</v>
      </c>
      <c r="BB61" s="37">
        <v>2079062.57</v>
      </c>
      <c r="BC61" s="37">
        <f t="shared" si="36"/>
        <v>-460198.42999999993</v>
      </c>
      <c r="BD61" s="102">
        <f t="shared" si="37"/>
        <v>81.876678687224356</v>
      </c>
      <c r="BE61" s="37">
        <f t="shared" si="38"/>
        <v>-460198.42999999993</v>
      </c>
      <c r="BF61" s="55">
        <f t="shared" si="39"/>
        <v>81.876678687224356</v>
      </c>
      <c r="BG61" s="99">
        <f>C61+J61+Q61+X61+AE61+AL61+AS61+AZ61</f>
        <v>73905693</v>
      </c>
      <c r="BH61" s="37">
        <f>D61+K61+R61+Y61+AF61+AM61+AT61+BA61</f>
        <v>73905693</v>
      </c>
      <c r="BI61" s="37">
        <f>E61+L61+S61+Z61+AG61+AN61+AU61+BB61</f>
        <v>61033432.310000002</v>
      </c>
      <c r="BJ61" s="37">
        <f t="shared" si="40"/>
        <v>-12872260.689999998</v>
      </c>
      <c r="BK61" s="102">
        <f t="shared" si="41"/>
        <v>82.582856384284227</v>
      </c>
      <c r="BL61" s="37">
        <f t="shared" si="42"/>
        <v>-12872260.689999998</v>
      </c>
      <c r="BM61" s="54">
        <f t="shared" si="8"/>
        <v>82.582856384284227</v>
      </c>
    </row>
    <row r="62" spans="1:118" ht="14.25" thickBot="1" x14ac:dyDescent="0.3">
      <c r="A62" s="50"/>
      <c r="B62" s="51" t="s">
        <v>49</v>
      </c>
      <c r="C62" s="52">
        <f>C61+C58+C38+C10+C55</f>
        <v>493698190</v>
      </c>
      <c r="D62" s="53">
        <f>D61+D58+D38+D10+D55</f>
        <v>421588408</v>
      </c>
      <c r="E62" s="53">
        <f>E61+E58+E38+E10+E55</f>
        <v>426165851.45000005</v>
      </c>
      <c r="F62" s="80">
        <f>E62-C62</f>
        <v>-67532338.549999952</v>
      </c>
      <c r="G62" s="103">
        <f>E62/C62*100</f>
        <v>86.321128997860015</v>
      </c>
      <c r="H62" s="53">
        <f t="shared" si="0"/>
        <v>4577443.4500000477</v>
      </c>
      <c r="I62" s="57">
        <f t="shared" si="11"/>
        <v>101.08576122187878</v>
      </c>
      <c r="J62" s="104">
        <f>J10+J38+J58+J61</f>
        <v>48552052</v>
      </c>
      <c r="K62" s="53">
        <f>K10+K38+K58+K61</f>
        <v>32408788</v>
      </c>
      <c r="L62" s="53">
        <f>L10+L38+L58+L61</f>
        <v>27111785.5</v>
      </c>
      <c r="M62" s="80">
        <f>L62-J62</f>
        <v>-21440266.5</v>
      </c>
      <c r="N62" s="103">
        <f>L62/J62*100</f>
        <v>55.840658392769896</v>
      </c>
      <c r="O62" s="80">
        <f t="shared" si="14"/>
        <v>-5297002.5</v>
      </c>
      <c r="P62" s="105">
        <f t="shared" si="15"/>
        <v>83.655660001848887</v>
      </c>
      <c r="Q62" s="106">
        <f>Q10+Q38+Q58+Q61</f>
        <v>196402364</v>
      </c>
      <c r="R62" s="53">
        <f>R10+R38+R58+R61</f>
        <v>188284776</v>
      </c>
      <c r="S62" s="53">
        <f>S10+S38+S58+S61</f>
        <v>186944354.5</v>
      </c>
      <c r="T62" s="53">
        <f>S62-Q62</f>
        <v>-9458009.5</v>
      </c>
      <c r="U62" s="107">
        <f>S62/Q62*100</f>
        <v>95.184370845963954</v>
      </c>
      <c r="V62" s="53">
        <f t="shared" si="18"/>
        <v>-1340421.5</v>
      </c>
      <c r="W62" s="57">
        <f t="shared" si="19"/>
        <v>99.28808822015435</v>
      </c>
      <c r="X62" s="104">
        <f>X61+X58+X38+X10</f>
        <v>185497709</v>
      </c>
      <c r="Y62" s="53">
        <f>Y61+Y58+Y38+Y10</f>
        <v>149353652</v>
      </c>
      <c r="Z62" s="53">
        <f>SUM(Z10+Z38+Z58+Z61)</f>
        <v>157276201.53</v>
      </c>
      <c r="AA62" s="80">
        <f>Z62-X62</f>
        <v>-28221507.469999999</v>
      </c>
      <c r="AB62" s="103">
        <f>Z62/X62*100</f>
        <v>84.786061444025705</v>
      </c>
      <c r="AC62" s="53">
        <f t="shared" si="22"/>
        <v>7922549.5300000012</v>
      </c>
      <c r="AD62" s="57">
        <f t="shared" si="23"/>
        <v>105.30455695184473</v>
      </c>
      <c r="AE62" s="104">
        <f>AE61+AE58+AE38+AE10</f>
        <v>73912291</v>
      </c>
      <c r="AF62" s="53">
        <f>AF61+AF58+AF38+AF10</f>
        <v>72372701</v>
      </c>
      <c r="AG62" s="53">
        <f>SUM(AG10+AG38+AG58+AG61)</f>
        <v>73029447.580000013</v>
      </c>
      <c r="AH62" s="53">
        <f>AG62-AE62</f>
        <v>-882843.41999998689</v>
      </c>
      <c r="AI62" s="107">
        <f>AG62/AE62*100</f>
        <v>98.805552624529</v>
      </c>
      <c r="AJ62" s="53">
        <f t="shared" si="26"/>
        <v>656746.58000001311</v>
      </c>
      <c r="AK62" s="57">
        <f t="shared" si="27"/>
        <v>100.90745069746674</v>
      </c>
      <c r="AL62" s="104">
        <f>AL61+AL58+AL38+AL10</f>
        <v>119672301</v>
      </c>
      <c r="AM62" s="53">
        <f>AM61+AM58+AM38+AM10</f>
        <v>119579396</v>
      </c>
      <c r="AN62" s="53">
        <f>SUM(AN10+AN38+AN58+AN61)</f>
        <v>124362938.78999998</v>
      </c>
      <c r="AO62" s="53">
        <f>AN62-AL62</f>
        <v>4690637.7899999768</v>
      </c>
      <c r="AP62" s="107">
        <f>AN62/AL62*100</f>
        <v>103.919568480596</v>
      </c>
      <c r="AQ62" s="53">
        <f t="shared" si="30"/>
        <v>4783542.7899999768</v>
      </c>
      <c r="AR62" s="57">
        <f t="shared" si="31"/>
        <v>104.00030686724658</v>
      </c>
      <c r="AS62" s="104">
        <f>AS61+AS58+AS38+AS10</f>
        <v>84727333</v>
      </c>
      <c r="AT62" s="53">
        <f>AT61+AT58+AT38+AT10</f>
        <v>81285976</v>
      </c>
      <c r="AU62" s="53">
        <f>SUM(AU10+AU38+AU58+AU61)</f>
        <v>80921889.850000009</v>
      </c>
      <c r="AV62" s="53">
        <f>AU62-AS62</f>
        <v>-3805443.1499999911</v>
      </c>
      <c r="AW62" s="107">
        <f>AU62/AS62*100</f>
        <v>95.508600335620159</v>
      </c>
      <c r="AX62" s="53">
        <f t="shared" si="34"/>
        <v>-364086.14999999106</v>
      </c>
      <c r="AY62" s="57">
        <f t="shared" si="35"/>
        <v>99.552092294493704</v>
      </c>
      <c r="AZ62" s="104">
        <f>AZ61+AZ58+AZ38+AZ10</f>
        <v>40581426</v>
      </c>
      <c r="BA62" s="53">
        <f>BA61+BA58+BA38+BA10</f>
        <v>37284180</v>
      </c>
      <c r="BB62" s="53">
        <f>SUM(BB10+BB38+BB58+BB61)</f>
        <v>39189137.860000007</v>
      </c>
      <c r="BC62" s="53">
        <f>BB62-AZ62</f>
        <v>-1392288.1399999931</v>
      </c>
      <c r="BD62" s="107">
        <f>BB62/AZ62*100</f>
        <v>96.569149295049428</v>
      </c>
      <c r="BE62" s="53">
        <f t="shared" si="38"/>
        <v>1904957.8600000069</v>
      </c>
      <c r="BF62" s="57">
        <f t="shared" si="39"/>
        <v>105.10929262759703</v>
      </c>
      <c r="BG62" s="104">
        <f>SUM(BG10+BG38+BG58+BG61+BG55)</f>
        <v>1243043666</v>
      </c>
      <c r="BH62" s="53">
        <f>SUM(BH10+BH38+BH58+BH61+BH55)</f>
        <v>1102157877</v>
      </c>
      <c r="BI62" s="53">
        <f>SUM(BI10+BI38+BI58+BI61+BI55)</f>
        <v>1115001607.0599999</v>
      </c>
      <c r="BJ62" s="53">
        <f>BI62-BG62</f>
        <v>-128042058.94000006</v>
      </c>
      <c r="BK62" s="107">
        <f>BI62/BG62*100</f>
        <v>89.699311259754239</v>
      </c>
      <c r="BL62" s="53">
        <f t="shared" si="42"/>
        <v>12843730.059999943</v>
      </c>
      <c r="BM62" s="56">
        <f t="shared" si="8"/>
        <v>101.16532579660544</v>
      </c>
    </row>
    <row r="63" spans="1:118" s="42" customFormat="1" ht="11.25" customHeight="1" x14ac:dyDescent="0.2">
      <c r="A63" s="43"/>
      <c r="B63" s="44"/>
      <c r="C63" s="44"/>
      <c r="D63" s="44"/>
      <c r="E63" s="45"/>
      <c r="F63" s="45"/>
      <c r="G63" s="45"/>
      <c r="H63" s="46"/>
      <c r="I63" s="47"/>
      <c r="J63" s="47"/>
      <c r="K63" s="48"/>
      <c r="L63" s="45"/>
      <c r="M63" s="45"/>
      <c r="N63" s="45"/>
      <c r="O63" s="46"/>
      <c r="P63" s="47"/>
      <c r="Q63" s="47"/>
      <c r="R63" s="44"/>
      <c r="S63" s="45"/>
      <c r="T63" s="45"/>
      <c r="U63" s="45"/>
      <c r="V63" s="46"/>
      <c r="W63" s="47"/>
      <c r="X63" s="47"/>
      <c r="Y63" s="44"/>
      <c r="Z63" s="45"/>
      <c r="AA63" s="45"/>
      <c r="AB63" s="45"/>
      <c r="AC63" s="46"/>
      <c r="AD63" s="47"/>
      <c r="AE63" s="47"/>
      <c r="AF63" s="44"/>
      <c r="AG63" s="45"/>
      <c r="AH63" s="45"/>
      <c r="AI63" s="45"/>
      <c r="AJ63" s="46"/>
      <c r="AK63" s="47"/>
      <c r="AL63" s="47"/>
      <c r="AM63" s="49"/>
      <c r="AN63" s="49"/>
      <c r="AO63" s="49"/>
      <c r="AP63" s="49"/>
      <c r="AQ63" s="46"/>
      <c r="AR63" s="47"/>
      <c r="AS63" s="47"/>
      <c r="AT63" s="44"/>
      <c r="AU63" s="45"/>
      <c r="AV63" s="45"/>
      <c r="AW63" s="45"/>
      <c r="AX63" s="46"/>
      <c r="AY63" s="47"/>
      <c r="AZ63" s="47"/>
      <c r="BA63" s="44"/>
      <c r="BB63" s="45"/>
      <c r="BC63" s="45"/>
      <c r="BD63" s="45"/>
      <c r="BE63" s="46"/>
      <c r="BF63" s="47"/>
      <c r="BG63" s="47"/>
      <c r="BH63" s="44"/>
      <c r="BI63" s="45"/>
      <c r="BJ63" s="45"/>
      <c r="BK63" s="45"/>
      <c r="BL63" s="46"/>
      <c r="BM63" s="47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</row>
    <row r="64" spans="1:118" s="41" customFormat="1" x14ac:dyDescent="0.2">
      <c r="A64" s="43"/>
      <c r="B64" s="44"/>
      <c r="C64" s="44"/>
      <c r="D64" s="44"/>
      <c r="E64" s="44"/>
      <c r="F64" s="44"/>
      <c r="G64" s="44"/>
      <c r="H64" s="46"/>
      <c r="I64" s="47"/>
      <c r="J64" s="47"/>
      <c r="K64" s="48"/>
      <c r="L64" s="44"/>
      <c r="M64" s="44"/>
      <c r="N64" s="44"/>
      <c r="O64" s="46"/>
      <c r="P64" s="47"/>
      <c r="Q64" s="47"/>
      <c r="R64" s="44"/>
      <c r="S64" s="44"/>
      <c r="T64" s="44"/>
      <c r="U64" s="44"/>
      <c r="V64" s="46"/>
      <c r="W64" s="47"/>
      <c r="X64" s="47"/>
      <c r="Y64" s="44"/>
      <c r="Z64" s="44"/>
      <c r="AA64" s="44"/>
      <c r="AB64" s="44"/>
      <c r="AC64" s="46"/>
      <c r="AD64" s="47"/>
      <c r="AE64" s="47"/>
      <c r="AF64" s="44"/>
      <c r="AG64" s="44"/>
      <c r="AH64" s="44"/>
      <c r="AI64" s="44"/>
      <c r="AJ64" s="46"/>
      <c r="AK64" s="47"/>
      <c r="AL64" s="47"/>
      <c r="AM64" s="49"/>
      <c r="AN64" s="49"/>
      <c r="AO64" s="49"/>
      <c r="AP64" s="49"/>
      <c r="AQ64" s="46"/>
      <c r="AR64" s="47"/>
      <c r="AS64" s="47"/>
      <c r="AT64" s="44"/>
      <c r="AU64" s="44"/>
      <c r="AV64" s="44"/>
      <c r="AW64" s="44"/>
      <c r="AX64" s="46"/>
      <c r="AY64" s="47"/>
      <c r="AZ64" s="47"/>
      <c r="BA64" s="44"/>
      <c r="BB64" s="44"/>
      <c r="BC64" s="44"/>
      <c r="BD64" s="44"/>
      <c r="BE64" s="46"/>
      <c r="BF64" s="47"/>
      <c r="BG64" s="47"/>
      <c r="BH64" s="49"/>
      <c r="BI64" s="44"/>
      <c r="BJ64" s="44"/>
      <c r="BK64" s="44"/>
      <c r="BL64" s="46"/>
      <c r="BM64" s="47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</row>
    <row r="65" spans="61:118" x14ac:dyDescent="0.2">
      <c r="BI65" s="4"/>
      <c r="BJ65" s="4"/>
      <c r="BK65" s="4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</row>
    <row r="66" spans="61:118" x14ac:dyDescent="0.2">
      <c r="BI66" s="4"/>
      <c r="BJ66" s="4"/>
      <c r="BK66" s="4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</row>
  </sheetData>
  <mergeCells count="60">
    <mergeCell ref="X7:AD7"/>
    <mergeCell ref="AS7:AY7"/>
    <mergeCell ref="D5:V5"/>
    <mergeCell ref="D1:V1"/>
    <mergeCell ref="D2:V2"/>
    <mergeCell ref="D3:V3"/>
    <mergeCell ref="C7:I7"/>
    <mergeCell ref="AE7:AK7"/>
    <mergeCell ref="AT8:AT9"/>
    <mergeCell ref="AU8:AU9"/>
    <mergeCell ref="AX8:AY8"/>
    <mergeCell ref="AM8:AM9"/>
    <mergeCell ref="AN8:AN9"/>
    <mergeCell ref="AQ8:AR8"/>
    <mergeCell ref="AS8:AS9"/>
    <mergeCell ref="AV8:AW8"/>
    <mergeCell ref="AC8:AD8"/>
    <mergeCell ref="AF8:AF9"/>
    <mergeCell ref="D8:D9"/>
    <mergeCell ref="E8:E9"/>
    <mergeCell ref="H8:I8"/>
    <mergeCell ref="K8:K9"/>
    <mergeCell ref="L8:L9"/>
    <mergeCell ref="O8:P8"/>
    <mergeCell ref="V8:W8"/>
    <mergeCell ref="Y8:Y9"/>
    <mergeCell ref="Z8:Z9"/>
    <mergeCell ref="F8:G8"/>
    <mergeCell ref="AA8:AB8"/>
    <mergeCell ref="X8:X9"/>
    <mergeCell ref="AE8:AE9"/>
    <mergeCell ref="A7:A9"/>
    <mergeCell ref="B7:B9"/>
    <mergeCell ref="R8:R9"/>
    <mergeCell ref="S8:S9"/>
    <mergeCell ref="C8:C9"/>
    <mergeCell ref="J8:J9"/>
    <mergeCell ref="M8:N8"/>
    <mergeCell ref="J7:P7"/>
    <mergeCell ref="Q7:W7"/>
    <mergeCell ref="Q8:Q9"/>
    <mergeCell ref="T8:U8"/>
    <mergeCell ref="AH8:AI8"/>
    <mergeCell ref="AL8:AL9"/>
    <mergeCell ref="AO8:AP8"/>
    <mergeCell ref="AL7:AR7"/>
    <mergeCell ref="AG8:AG9"/>
    <mergeCell ref="AJ8:AK8"/>
    <mergeCell ref="AZ8:AZ9"/>
    <mergeCell ref="BC8:BD8"/>
    <mergeCell ref="AZ7:BF7"/>
    <mergeCell ref="BG8:BG9"/>
    <mergeCell ref="BG7:BM7"/>
    <mergeCell ref="BJ8:BK8"/>
    <mergeCell ref="BL8:BM8"/>
    <mergeCell ref="BE8:BF8"/>
    <mergeCell ref="BH8:BH9"/>
    <mergeCell ref="BI8:BI9"/>
    <mergeCell ref="BA8:BA9"/>
    <mergeCell ref="BB8:BB9"/>
  </mergeCells>
  <pageMargins left="0.78740157480314965" right="0.39370078740157483" top="1.1811023622047245" bottom="0.39370078740157483" header="0" footer="0"/>
  <pageSetup paperSize="9" scale="61" firstPageNumber="196" orientation="landscape" useFirstPageNumber="1" r:id="rId1"/>
  <headerFooter alignWithMargins="0">
    <oddHeader>&amp;C&amp;P</oddHeader>
  </headerFooter>
  <colBreaks count="2" manualBreakCount="2">
    <brk id="24" max="1048575" man="1"/>
    <brk id="45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11</vt:lpstr>
      <vt:lpstr>'Приложение № 11'!Заголовки_для_печати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Наталия И. Крыжановская</dc:creator>
  <cp:lastModifiedBy>Руссу Александра Витальевна</cp:lastModifiedBy>
  <cp:lastPrinted>2026-03-13T13:45:37Z</cp:lastPrinted>
  <dcterms:created xsi:type="dcterms:W3CDTF">2023-08-04T10:08:21Z</dcterms:created>
  <dcterms:modified xsi:type="dcterms:W3CDTF">2026-03-13T13:45:40Z</dcterms:modified>
</cp:coreProperties>
</file>